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0" windowWidth="20175" windowHeight="74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Sheet1!$A$1:$CN$100</definedName>
    <definedName name="_xlnm.Print_Titles" localSheetId="0">Sheet1!$A:$B,Sheet1!$3:$5</definedName>
  </definedNames>
  <calcPr calcId="145621"/>
</workbook>
</file>

<file path=xl/calcChain.xml><?xml version="1.0" encoding="utf-8"?>
<calcChain xmlns="http://schemas.openxmlformats.org/spreadsheetml/2006/main">
  <c r="CM91" i="1" l="1"/>
  <c r="BK7" i="1" l="1"/>
  <c r="BK8" i="1"/>
  <c r="BK9" i="1"/>
  <c r="BK10" i="1"/>
  <c r="BK11" i="1"/>
  <c r="BK12" i="1"/>
  <c r="BK13" i="1"/>
  <c r="BK14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2" i="1"/>
  <c r="BK93" i="1"/>
  <c r="BK94" i="1"/>
  <c r="BK95" i="1"/>
  <c r="BK96" i="1"/>
  <c r="BK97" i="1"/>
  <c r="BK98" i="1"/>
  <c r="BK99" i="1"/>
  <c r="BK100" i="1"/>
  <c r="BK15" i="1"/>
  <c r="BK6" i="1"/>
  <c r="AL7" i="1" l="1"/>
  <c r="AL8" i="1"/>
  <c r="AL9" i="1"/>
  <c r="AL10" i="1"/>
  <c r="AL11" i="1"/>
  <c r="AL12" i="1"/>
  <c r="AL13" i="1"/>
  <c r="AL14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8" i="1"/>
  <c r="AL49" i="1"/>
  <c r="AL50" i="1"/>
  <c r="AL51" i="1"/>
  <c r="AL52" i="1"/>
  <c r="AL53" i="1"/>
  <c r="AL54" i="1"/>
  <c r="AL55" i="1"/>
  <c r="AL56" i="1"/>
  <c r="AL57" i="1"/>
  <c r="AL58" i="1"/>
  <c r="AL15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2" i="1"/>
  <c r="AL93" i="1"/>
  <c r="AL94" i="1"/>
  <c r="AL95" i="1"/>
  <c r="AL96" i="1"/>
  <c r="AL97" i="1"/>
  <c r="AL98" i="1"/>
  <c r="AL99" i="1"/>
  <c r="AL100" i="1"/>
  <c r="AL6" i="1"/>
  <c r="AE7" i="1"/>
  <c r="AE8" i="1"/>
  <c r="AE9" i="1"/>
  <c r="AE10" i="1"/>
  <c r="AE11" i="1"/>
  <c r="AE12" i="1"/>
  <c r="AE13" i="1"/>
  <c r="AE14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15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2" i="1"/>
  <c r="AE93" i="1"/>
  <c r="AE94" i="1"/>
  <c r="AE95" i="1"/>
  <c r="AE96" i="1"/>
  <c r="AE97" i="1"/>
  <c r="AE98" i="1"/>
  <c r="AE99" i="1"/>
  <c r="AE100" i="1"/>
  <c r="AE6" i="1"/>
  <c r="O99" i="1"/>
  <c r="O49" i="1"/>
  <c r="O81" i="1"/>
  <c r="O42" i="1"/>
  <c r="O60" i="1"/>
  <c r="O6" i="1"/>
  <c r="O11" i="1"/>
  <c r="O27" i="1"/>
  <c r="O88" i="1"/>
  <c r="O57" i="1"/>
  <c r="O10" i="1"/>
  <c r="O87" i="1"/>
  <c r="O61" i="1"/>
  <c r="O95" i="1"/>
  <c r="O55" i="1"/>
  <c r="O98" i="1"/>
  <c r="O71" i="1"/>
  <c r="O15" i="1"/>
  <c r="O90" i="1"/>
  <c r="O76" i="1"/>
  <c r="CM76" i="1" s="1"/>
  <c r="O28" i="1"/>
  <c r="O30" i="1"/>
  <c r="O12" i="1"/>
  <c r="O96" i="1"/>
  <c r="O77" i="1"/>
  <c r="O94" i="1"/>
  <c r="O31" i="1"/>
  <c r="O24" i="1"/>
  <c r="O82" i="1"/>
  <c r="O18" i="1"/>
  <c r="O36" i="1"/>
  <c r="O45" i="1"/>
  <c r="O86" i="1"/>
  <c r="O84" i="1"/>
  <c r="O67" i="1"/>
  <c r="O63" i="1"/>
  <c r="O19" i="1"/>
  <c r="O40" i="1"/>
  <c r="O14" i="1"/>
  <c r="O35" i="1"/>
  <c r="O17" i="1"/>
  <c r="O32" i="1"/>
  <c r="O33" i="1"/>
  <c r="O8" i="1"/>
  <c r="O66" i="1"/>
  <c r="O53" i="1"/>
  <c r="O50" i="1"/>
  <c r="O75" i="1"/>
  <c r="O92" i="1"/>
  <c r="O73" i="1"/>
  <c r="O37" i="1"/>
  <c r="O59" i="1"/>
  <c r="O74" i="1"/>
  <c r="O65" i="1"/>
  <c r="O62" i="1"/>
  <c r="O78" i="1"/>
  <c r="CM78" i="1" s="1"/>
  <c r="O41" i="1"/>
  <c r="O51" i="1"/>
  <c r="O47" i="1"/>
  <c r="O21" i="1"/>
  <c r="O44" i="1"/>
  <c r="O34" i="1"/>
  <c r="O39" i="1"/>
  <c r="O52" i="1"/>
  <c r="O79" i="1"/>
  <c r="O85" i="1"/>
  <c r="O29" i="1"/>
  <c r="O56" i="1"/>
  <c r="O46" i="1"/>
  <c r="O25" i="1"/>
  <c r="O70" i="1"/>
  <c r="O83" i="1"/>
  <c r="O93" i="1"/>
  <c r="O20" i="1"/>
  <c r="O9" i="1"/>
  <c r="O72" i="1"/>
  <c r="CM72" i="1" s="1"/>
  <c r="O48" i="1"/>
  <c r="O16" i="1"/>
  <c r="O7" i="1"/>
  <c r="O89" i="1"/>
  <c r="O58" i="1"/>
  <c r="O54" i="1"/>
  <c r="O97" i="1"/>
  <c r="O43" i="1"/>
  <c r="O80" i="1"/>
  <c r="O64" i="1"/>
  <c r="O38" i="1"/>
  <c r="O26" i="1"/>
  <c r="O69" i="1"/>
  <c r="O13" i="1"/>
  <c r="O23" i="1"/>
  <c r="CM69" i="1" l="1"/>
  <c r="CM80" i="1"/>
  <c r="CM58" i="1"/>
  <c r="CM48" i="1"/>
  <c r="CM93" i="1"/>
  <c r="CM46" i="1"/>
  <c r="CM79" i="1"/>
  <c r="CM44" i="1"/>
  <c r="CM41" i="1"/>
  <c r="CM74" i="1"/>
  <c r="CM92" i="1"/>
  <c r="CM66" i="1"/>
  <c r="CM17" i="1"/>
  <c r="CM19" i="1"/>
  <c r="CM86" i="1"/>
  <c r="CM82" i="1"/>
  <c r="CM77" i="1"/>
  <c r="CM28" i="1"/>
  <c r="CM71" i="1"/>
  <c r="CM61" i="1"/>
  <c r="CM88" i="1"/>
  <c r="CM60" i="1"/>
  <c r="CM99" i="1"/>
  <c r="CM97" i="1"/>
  <c r="CM9" i="1"/>
  <c r="CM70" i="1"/>
  <c r="CM29" i="1"/>
  <c r="CM39" i="1"/>
  <c r="CM47" i="1"/>
  <c r="CM62" i="1"/>
  <c r="CM37" i="1"/>
  <c r="CM50" i="1"/>
  <c r="CM33" i="1"/>
  <c r="CM14" i="1"/>
  <c r="CM67" i="1"/>
  <c r="CM36" i="1"/>
  <c r="CM31" i="1"/>
  <c r="CM12" i="1"/>
  <c r="CM90" i="1"/>
  <c r="CM55" i="1"/>
  <c r="CM10" i="1"/>
  <c r="CM11" i="1"/>
  <c r="CM81" i="1"/>
  <c r="CM23" i="1"/>
  <c r="CM38" i="1"/>
  <c r="CM7" i="1"/>
  <c r="CM64" i="1"/>
  <c r="CM51" i="1"/>
  <c r="CM53" i="1"/>
  <c r="CM84" i="1"/>
  <c r="CM15" i="1"/>
  <c r="CM95" i="1"/>
  <c r="CM57" i="1"/>
  <c r="CM49" i="1"/>
  <c r="CM22" i="1"/>
  <c r="CM13" i="1"/>
  <c r="CM54" i="1"/>
  <c r="CM16" i="1"/>
  <c r="CM20" i="1"/>
  <c r="CM25" i="1"/>
  <c r="CM85" i="1"/>
  <c r="CM34" i="1"/>
  <c r="CM65" i="1"/>
  <c r="CM73" i="1"/>
  <c r="CM32" i="1"/>
  <c r="CM40" i="1"/>
  <c r="CM18" i="1"/>
  <c r="CM94" i="1"/>
  <c r="CM30" i="1"/>
  <c r="CM6" i="1"/>
  <c r="CM68" i="1"/>
  <c r="CM100" i="1"/>
  <c r="CM26" i="1"/>
  <c r="CM43" i="1"/>
  <c r="CM89" i="1"/>
  <c r="CM83" i="1"/>
  <c r="CM56" i="1"/>
  <c r="CM52" i="1"/>
  <c r="CM21" i="1"/>
  <c r="CM59" i="1"/>
  <c r="CM75" i="1"/>
  <c r="CM8" i="1"/>
  <c r="CM35" i="1"/>
  <c r="CM63" i="1"/>
  <c r="CM45" i="1"/>
  <c r="CM24" i="1"/>
  <c r="CM96" i="1"/>
  <c r="CM98" i="1"/>
  <c r="CM87" i="1"/>
  <c r="CM27" i="1"/>
  <c r="CM42" i="1"/>
</calcChain>
</file>

<file path=xl/sharedStrings.xml><?xml version="1.0" encoding="utf-8"?>
<sst xmlns="http://schemas.openxmlformats.org/spreadsheetml/2006/main" count="317" uniqueCount="181">
  <si>
    <t>评估机构名称</t>
    <phoneticPr fontId="1" type="noConversion"/>
  </si>
  <si>
    <t>业务结构</t>
    <phoneticPr fontId="1" type="noConversion"/>
  </si>
  <si>
    <t>参政议政</t>
    <phoneticPr fontId="1" type="noConversion"/>
  </si>
  <si>
    <t>行业贡献</t>
    <phoneticPr fontId="1" type="noConversion"/>
  </si>
  <si>
    <t>人才培养</t>
    <phoneticPr fontId="1" type="noConversion"/>
  </si>
  <si>
    <t>暂停执业</t>
  </si>
  <si>
    <t>警告</t>
  </si>
  <si>
    <t>公开谴责</t>
  </si>
  <si>
    <t>通报批评</t>
  </si>
  <si>
    <t>训诫</t>
  </si>
  <si>
    <t>提示信息</t>
  </si>
  <si>
    <t>吊销执业资格证书</t>
  </si>
  <si>
    <t>是</t>
  </si>
  <si>
    <t>重庆展华房地产土地估价与资产评估有限公司</t>
    <phoneticPr fontId="1" type="noConversion"/>
  </si>
  <si>
    <t>附件2</t>
    <phoneticPr fontId="1" type="noConversion"/>
  </si>
  <si>
    <t>序号</t>
    <phoneticPr fontId="1" type="noConversion"/>
  </si>
  <si>
    <t>报告平均收费</t>
    <phoneticPr fontId="1" type="noConversion"/>
  </si>
  <si>
    <t>享受行业鼓励措施</t>
    <phoneticPr fontId="1" type="noConversion"/>
  </si>
  <si>
    <t>发表专业文章</t>
    <phoneticPr fontId="1" type="noConversion"/>
  </si>
  <si>
    <t>专家</t>
    <phoneticPr fontId="1" type="noConversion"/>
  </si>
  <si>
    <t>高端人才</t>
    <phoneticPr fontId="1" type="noConversion"/>
  </si>
  <si>
    <t>奖励</t>
    <phoneticPr fontId="1" type="noConversion"/>
  </si>
  <si>
    <t>社会授课</t>
    <phoneticPr fontId="1" type="noConversion"/>
  </si>
  <si>
    <t>参加公益活动</t>
    <phoneticPr fontId="1" type="noConversion"/>
  </si>
  <si>
    <t>减分（机构）</t>
    <phoneticPr fontId="1" type="noConversion"/>
  </si>
  <si>
    <t>减分（人员）</t>
    <phoneticPr fontId="1" type="noConversion"/>
  </si>
  <si>
    <t>非传统业务占总收入比重</t>
    <phoneticPr fontId="1" type="noConversion"/>
  </si>
  <si>
    <t>得分</t>
    <phoneticPr fontId="1" type="noConversion"/>
  </si>
  <si>
    <t>是否呈正增长</t>
    <phoneticPr fontId="1" type="noConversion"/>
  </si>
  <si>
    <t>增长率</t>
    <phoneticPr fontId="1" type="noConversion"/>
  </si>
  <si>
    <t>整体评估</t>
    <phoneticPr fontId="1" type="noConversion"/>
  </si>
  <si>
    <t>单项评估</t>
    <phoneticPr fontId="1" type="noConversion"/>
  </si>
  <si>
    <t>评估咨询</t>
    <phoneticPr fontId="1" type="noConversion"/>
  </si>
  <si>
    <t>小计</t>
    <phoneticPr fontId="1" type="noConversion"/>
  </si>
  <si>
    <t>拓展业务领域</t>
    <phoneticPr fontId="1" type="noConversion"/>
  </si>
  <si>
    <t>业务做精做专</t>
    <phoneticPr fontId="1" type="noConversion"/>
  </si>
  <si>
    <t>提升执业质量</t>
    <phoneticPr fontId="1" type="noConversion"/>
  </si>
  <si>
    <t>研究专业课题</t>
    <phoneticPr fontId="1" type="noConversion"/>
  </si>
  <si>
    <t>提升综合实力</t>
    <phoneticPr fontId="1" type="noConversion"/>
  </si>
  <si>
    <t>全国型</t>
    <phoneticPr fontId="1" type="noConversion"/>
  </si>
  <si>
    <t>行业期刊</t>
    <phoneticPr fontId="1" type="noConversion"/>
  </si>
  <si>
    <t>全国党代表、人大代表、政协委员</t>
    <phoneticPr fontId="1" type="noConversion"/>
  </si>
  <si>
    <t>市党代表、人大代表、政协委员</t>
    <phoneticPr fontId="1" type="noConversion"/>
  </si>
  <si>
    <t>县区党代表、人大代表、政协委员</t>
    <phoneticPr fontId="1" type="noConversion"/>
  </si>
  <si>
    <t>省级以上</t>
    <phoneticPr fontId="1" type="noConversion"/>
  </si>
  <si>
    <t>省级、中评协及同等专业协会</t>
    <phoneticPr fontId="1" type="noConversion"/>
  </si>
  <si>
    <t>区（县）级、评协及同等专业协会</t>
    <phoneticPr fontId="1" type="noConversion"/>
  </si>
  <si>
    <t>金牌会员</t>
    <phoneticPr fontId="1" type="noConversion"/>
  </si>
  <si>
    <t>新锐人才</t>
    <phoneticPr fontId="1" type="noConversion"/>
  </si>
  <si>
    <t>省级以上（机构）</t>
    <phoneticPr fontId="1" type="noConversion"/>
  </si>
  <si>
    <t>省级以上（人员）</t>
    <phoneticPr fontId="1" type="noConversion"/>
  </si>
  <si>
    <t>省级、中评协及同等专业协会（机构）</t>
    <phoneticPr fontId="1" type="noConversion"/>
  </si>
  <si>
    <t>省级、中评协及同等专业协会（人员）</t>
    <phoneticPr fontId="1" type="noConversion"/>
  </si>
  <si>
    <t>区（县）级政府组成部门、市评协及其同等专业协会（机构）</t>
    <phoneticPr fontId="1" type="noConversion"/>
  </si>
  <si>
    <t>区（县）级政府组成部门、市评协及其同等专业协会（人员）</t>
    <phoneticPr fontId="1" type="noConversion"/>
  </si>
  <si>
    <t>课题研究</t>
    <phoneticPr fontId="1" type="noConversion"/>
  </si>
  <si>
    <t>专项调查</t>
    <phoneticPr fontId="1" type="noConversion"/>
  </si>
  <si>
    <t>帮扶</t>
    <phoneticPr fontId="1" type="noConversion"/>
  </si>
  <si>
    <t>执业质量检查</t>
    <phoneticPr fontId="1" type="noConversion"/>
  </si>
  <si>
    <t>专项评审</t>
    <phoneticPr fontId="1" type="noConversion"/>
  </si>
  <si>
    <t>是否建立高校校训实验基地</t>
    <phoneticPr fontId="1" type="noConversion"/>
  </si>
  <si>
    <t>授课次数</t>
    <phoneticPr fontId="1" type="noConversion"/>
  </si>
  <si>
    <t>有/无</t>
    <phoneticPr fontId="1" type="noConversion"/>
  </si>
  <si>
    <t>比重在10%（含）-20%之间的加2分，在20%（含）-30%之间的加3分，超过30%（含）的加4分</t>
    <phoneticPr fontId="1" type="noConversion"/>
  </si>
  <si>
    <t>与上一年度相比呈正增长加3分</t>
    <phoneticPr fontId="1" type="noConversion"/>
  </si>
  <si>
    <t>不低于行业平均水平加2分</t>
    <phoneticPr fontId="1" type="noConversion"/>
  </si>
  <si>
    <t>超过行业平均水平的每项加3分。累计不超过6分。</t>
    <phoneticPr fontId="1" type="noConversion"/>
  </si>
  <si>
    <t>获拓展业务领域鼓励的，1项加3分；获业务做精做专鼓励的，1次加5分；获提升执业质量鼓励的，1次加5分；获研究专业课题鼓励的，1项加2分；获提升综合实力鼓励的，1次加2分。累计不超过10分</t>
    <phoneticPr fontId="1" type="noConversion"/>
  </si>
  <si>
    <t>在全国型刊物上发表专业文章，1篇加2分；在行业期刊上发表专业文章，1篇加1分。累计不超过5分</t>
    <phoneticPr fontId="1" type="noConversion"/>
  </si>
  <si>
    <t>有全国党代表、人大代表或全国政协委员的，1人加6分；有市党代表、人大代表或市政协委员的，1人加4分；有县区党代表、人大代表或县区政协委员的，1人加2分。累计不超过6分</t>
    <phoneticPr fontId="1" type="noConversion"/>
  </si>
  <si>
    <t>有省级以上政府聘请的专家的，1人加3分；有省级政府组成部门、中评协及其同等专业协会聘请的专家的，1人加2分；有区（县）级政府组成部门、评协及其同等专业协会聘请的专家的，1人加1分。累计不超过5分</t>
    <phoneticPr fontId="1" type="noConversion"/>
  </si>
  <si>
    <t>有中评协金牌会员、新锐人才的，1人加2分。累计不超过5分</t>
    <phoneticPr fontId="1" type="noConversion"/>
  </si>
  <si>
    <t>获省级以上政府奖励的，机构1项加3分,人员1项加2分；受到省级政府组成部门、中评协及其同等专业协会的奖励，机构1项加2分,人员1项加1分；获区（县）级政府组成部门、市评协及其同等专业协会奖励的，机构1项加1分，人员1项加0.5分。累计不超过5分</t>
    <phoneticPr fontId="1" type="noConversion"/>
  </si>
  <si>
    <t>参加行业课题研究、专项调查、帮扶、执业质量检查、专项评审的，1人1次加1分。累计不超过5分。</t>
    <phoneticPr fontId="1" type="noConversion"/>
  </si>
  <si>
    <t>建立高校校训实验基地的，加2分。</t>
    <phoneticPr fontId="1" type="noConversion"/>
  </si>
  <si>
    <t>行业人士对政府组成部门、高等院校、行业授课的，1人1次加1分。累计不超过5分。</t>
    <phoneticPr fontId="1" type="noConversion"/>
  </si>
  <si>
    <t>参加公益活动。有参加公益活动的，加2分。</t>
    <phoneticPr fontId="1" type="noConversion"/>
  </si>
  <si>
    <t>暂停执业1次减6分，警告1次减4分；公开谴责1次减5分，通报批评1次减4分，训诫1次减3分；提示信息1条减1分。</t>
    <phoneticPr fontId="1" type="noConversion"/>
  </si>
  <si>
    <t>吊销执业资格证书1人减5分，暂停执业1人减 4分，警告1人减3分；公开谴责1人减4分，通报批评1人减3分，训诫1人减2分；提示信息1条减1分。</t>
    <phoneticPr fontId="1" type="noConversion"/>
  </si>
  <si>
    <t>银信资产评估有限公司重庆分公司</t>
    <phoneticPr fontId="2" type="noConversion"/>
  </si>
  <si>
    <t>重庆铂码房地产土地资产评估有限公司</t>
    <phoneticPr fontId="1" type="noConversion"/>
  </si>
  <si>
    <t>重庆畅客达土地房地产估价与资产评估有限责任公司</t>
    <phoneticPr fontId="1" type="noConversion"/>
  </si>
  <si>
    <t>是</t>
    <phoneticPr fontId="2" type="noConversion"/>
  </si>
  <si>
    <t>重庆大华资产评估土地房地产估价有限公司</t>
    <phoneticPr fontId="1" type="noConversion"/>
  </si>
  <si>
    <t>重庆大信房地产土地资产评估有限公司</t>
    <phoneticPr fontId="1" type="noConversion"/>
  </si>
  <si>
    <t>重庆道尔敦资产评估土地房地产估价有限公司</t>
    <phoneticPr fontId="1" type="noConversion"/>
  </si>
  <si>
    <t>重庆德普资产评估房地产土地估价有限公司</t>
    <phoneticPr fontId="1" type="noConversion"/>
  </si>
  <si>
    <t>重庆德任资产评估土地房地产估价有限公司</t>
    <phoneticPr fontId="1" type="noConversion"/>
  </si>
  <si>
    <t>重庆谛威资产评估房地产土地估价有限公司</t>
    <phoneticPr fontId="1" type="noConversion"/>
  </si>
  <si>
    <t>重庆国信资产房地产土地评估有限公司</t>
    <phoneticPr fontId="1" type="noConversion"/>
  </si>
  <si>
    <t>重庆海特土地房地产估价资产评估有限责任公司</t>
    <phoneticPr fontId="1" type="noConversion"/>
  </si>
  <si>
    <t>重庆和融房地产土地资产评估有限公司</t>
    <phoneticPr fontId="1" type="noConversion"/>
  </si>
  <si>
    <t>重庆恒基土地房地产资产评估有限责任公司</t>
    <phoneticPr fontId="1" type="noConversion"/>
  </si>
  <si>
    <t>重庆恒铭资产评估房地产土地估价有限公司</t>
    <phoneticPr fontId="1" type="noConversion"/>
  </si>
  <si>
    <t>重庆恒申达资产评估土地房地产估价有限责任公司</t>
    <phoneticPr fontId="1" type="noConversion"/>
  </si>
  <si>
    <t>重庆衡正机动车评估有限公司</t>
    <phoneticPr fontId="1" type="noConversion"/>
  </si>
  <si>
    <t>重庆弘力资产评估房地产土地估价有限责任公司</t>
    <phoneticPr fontId="1" type="noConversion"/>
  </si>
  <si>
    <t>重庆宏岭资产评估与土地房地产估价有限公司</t>
    <phoneticPr fontId="1" type="noConversion"/>
  </si>
  <si>
    <t>重庆鸿源资产评估事务所</t>
    <phoneticPr fontId="1" type="noConversion"/>
  </si>
  <si>
    <t>重庆华川土地房地产估价与资产评估有限责任公司</t>
    <phoneticPr fontId="1" type="noConversion"/>
  </si>
  <si>
    <t>重庆华康资产评估土地房地产估价有限责任公司</t>
    <phoneticPr fontId="1" type="noConversion"/>
  </si>
  <si>
    <t>重庆华联房地产土地资产评估有限公司</t>
    <phoneticPr fontId="1" type="noConversion"/>
  </si>
  <si>
    <t>重庆华西资产评估房地产土地估价有限公司</t>
    <phoneticPr fontId="1" type="noConversion"/>
  </si>
  <si>
    <t>重庆华信资产评估房地产土地估价有限公司</t>
    <phoneticPr fontId="1" type="noConversion"/>
  </si>
  <si>
    <t>重庆汇丰房地产土地资产评估有限责任公司</t>
    <phoneticPr fontId="1" type="noConversion"/>
  </si>
  <si>
    <t>重庆汇捷资产评估土地房地产估价有限公司</t>
    <phoneticPr fontId="1" type="noConversion"/>
  </si>
  <si>
    <t>重庆汇通房地产土地估价与资产评估有限公司</t>
    <phoneticPr fontId="1" type="noConversion"/>
  </si>
  <si>
    <t>重庆建友资产评估房地产土地估价有限公司</t>
    <phoneticPr fontId="1" type="noConversion"/>
  </si>
  <si>
    <t>重庆金地房地产土地资产评估有限公司</t>
    <phoneticPr fontId="1" type="noConversion"/>
  </si>
  <si>
    <t>重庆金翰资产评估土地房地产估价有限公司</t>
    <phoneticPr fontId="1" type="noConversion"/>
  </si>
  <si>
    <t>重庆金恒资产评估土地房地产估价有限公司</t>
    <phoneticPr fontId="1" type="noConversion"/>
  </si>
  <si>
    <t>重庆金汇房地产土地资产评估事务所有限责任公司</t>
    <phoneticPr fontId="1" type="noConversion"/>
  </si>
  <si>
    <t>重庆金友资产评估土地房地产估价有限公司</t>
    <phoneticPr fontId="1" type="noConversion"/>
  </si>
  <si>
    <t>重庆经纬资产评估房地产土地估价有限公司</t>
    <phoneticPr fontId="1" type="noConversion"/>
  </si>
  <si>
    <t>重庆君恩资产评估土地房地产估价有限公司</t>
    <phoneticPr fontId="1" type="noConversion"/>
  </si>
  <si>
    <t>重庆开睿源资产评估土地房地产估价有限公司</t>
    <phoneticPr fontId="1" type="noConversion"/>
  </si>
  <si>
    <t>重庆凯弘资产评估土地房地产估价有限公司</t>
    <phoneticPr fontId="1" type="noConversion"/>
  </si>
  <si>
    <t>重庆力源资产评估有限公司</t>
    <phoneticPr fontId="1" type="noConversion"/>
  </si>
  <si>
    <t>重庆龙源资产房地产土地评估有限公司</t>
    <phoneticPr fontId="1" type="noConversion"/>
  </si>
  <si>
    <t>重庆律枰土地房地产资产评估有限公司</t>
    <phoneticPr fontId="1" type="noConversion"/>
  </si>
  <si>
    <t>重庆民泽房地产土地资产评估有限公司</t>
    <phoneticPr fontId="1" type="noConversion"/>
  </si>
  <si>
    <t>重庆普华房地产土地资产评估有限公司</t>
    <phoneticPr fontId="1" type="noConversion"/>
  </si>
  <si>
    <t>重庆淇澳房地产土地资产评估有限公司</t>
    <phoneticPr fontId="1" type="noConversion"/>
  </si>
  <si>
    <t>重庆启利房地产土地资产评估有限公司</t>
    <phoneticPr fontId="1" type="noConversion"/>
  </si>
  <si>
    <t>重庆前进资产评估土地房地产估价有限公司</t>
    <phoneticPr fontId="1" type="noConversion"/>
  </si>
  <si>
    <t>重庆勤业五联资产评估房地产土地估价有限公司</t>
    <phoneticPr fontId="1" type="noConversion"/>
  </si>
  <si>
    <t>重庆融矿资产评估房地产土地估价有限公司</t>
    <phoneticPr fontId="1" type="noConversion"/>
  </si>
  <si>
    <t>重庆瑞达资产评估房地产土地估价有限公司</t>
    <phoneticPr fontId="1" type="noConversion"/>
  </si>
  <si>
    <t>重庆瑞升资产评估房地产土地估价有限责任公司</t>
    <phoneticPr fontId="1" type="noConversion"/>
  </si>
  <si>
    <t>重庆神州资产评估房地产土地估价有限公司</t>
    <phoneticPr fontId="1" type="noConversion"/>
  </si>
  <si>
    <t>重庆仕代资产评估房地产土地估价有限公司</t>
    <phoneticPr fontId="1" type="noConversion"/>
  </si>
  <si>
    <t>重庆市佳地资产土地房地产评估有限公司</t>
    <phoneticPr fontId="1" type="noConversion"/>
  </si>
  <si>
    <t>重庆市渝科资产评估有限公司</t>
    <phoneticPr fontId="1" type="noConversion"/>
  </si>
  <si>
    <t>重庆市中财资产评估土地房地产估价有限责任公司</t>
    <phoneticPr fontId="1" type="noConversion"/>
  </si>
  <si>
    <t>重庆市中合资产房地产土地评估有限公司</t>
    <phoneticPr fontId="1" type="noConversion"/>
  </si>
  <si>
    <t>重庆市中融信房地产土地资产评估有限责任公司</t>
    <phoneticPr fontId="1" type="noConversion"/>
  </si>
  <si>
    <t>重庆顺达资产评估土地房地产估价有限责任公司</t>
    <phoneticPr fontId="1" type="noConversion"/>
  </si>
  <si>
    <t>重庆天度资产评估房地产土地估价有限公司</t>
    <phoneticPr fontId="1" type="noConversion"/>
  </si>
  <si>
    <t>重庆天鸿资产评估土地房地产估价有限公司</t>
    <phoneticPr fontId="1" type="noConversion"/>
  </si>
  <si>
    <t>重庆天华资产评估房地产土地估价有限公司</t>
    <phoneticPr fontId="1" type="noConversion"/>
  </si>
  <si>
    <t>重庆天健资产评估土地房地产估价有限公司</t>
    <phoneticPr fontId="1" type="noConversion"/>
  </si>
  <si>
    <t>重庆天一金洲房地产土地资产评估有限公司</t>
    <phoneticPr fontId="1" type="noConversion"/>
  </si>
  <si>
    <t>重庆天值土地房地产估价资产评估有限公司</t>
    <phoneticPr fontId="1" type="noConversion"/>
  </si>
  <si>
    <t>重庆通冠资产评估土地房地产估价有限公司</t>
    <phoneticPr fontId="1" type="noConversion"/>
  </si>
  <si>
    <t>重庆同诚房地产土地资产评估有限公司</t>
    <phoneticPr fontId="1" type="noConversion"/>
  </si>
  <si>
    <t>重庆同兴房地产土地资产评估有限公司</t>
    <phoneticPr fontId="1" type="noConversion"/>
  </si>
  <si>
    <t>重庆图克资产评估房地产土地估价有限公司</t>
    <phoneticPr fontId="1" type="noConversion"/>
  </si>
  <si>
    <t>重庆万合资产评估房地产土地估价有限公司</t>
    <phoneticPr fontId="1" type="noConversion"/>
  </si>
  <si>
    <t>重庆新瑞房地产土地资产评估有限公司</t>
    <phoneticPr fontId="1" type="noConversion"/>
  </si>
  <si>
    <t>重庆鑫凯源资产评估房地产土地估价有限公司</t>
    <phoneticPr fontId="1" type="noConversion"/>
  </si>
  <si>
    <t>重庆信诚资产评估房地产土地估价有限责任公司</t>
    <phoneticPr fontId="1" type="noConversion"/>
  </si>
  <si>
    <t>重庆信通资产评估土地房地产估价有限公司</t>
    <phoneticPr fontId="1" type="noConversion"/>
  </si>
  <si>
    <t>重庆易立特资产评估房地产土地估价有限责任公司</t>
    <phoneticPr fontId="1" type="noConversion"/>
  </si>
  <si>
    <t>重庆银努资产评估房地产土地估价有限公司</t>
    <phoneticPr fontId="1" type="noConversion"/>
  </si>
  <si>
    <t>重庆永康旧机动车鉴定评估有限公司 </t>
    <phoneticPr fontId="1" type="noConversion"/>
  </si>
  <si>
    <t>重庆永信房地产土地资产评估有限公司</t>
    <phoneticPr fontId="1" type="noConversion"/>
  </si>
  <si>
    <t>重庆渝佳资产评估土地房地产估价有限公司</t>
    <phoneticPr fontId="1" type="noConversion"/>
  </si>
  <si>
    <t xml:space="preserve">重庆渝证资产评估房地产土地估价有限公司 </t>
    <phoneticPr fontId="1" type="noConversion"/>
  </si>
  <si>
    <t>重庆远道房地产土地资产评估有限公司</t>
    <phoneticPr fontId="1" type="noConversion"/>
  </si>
  <si>
    <t>重庆正宏资产房地产土地评估有限责任公司</t>
    <phoneticPr fontId="1" type="noConversion"/>
  </si>
  <si>
    <t>重庆正隆资产评估土地房地产估价有限公司</t>
    <phoneticPr fontId="1" type="noConversion"/>
  </si>
  <si>
    <t xml:space="preserve">重庆中鼎资产评估土地房地产估价有限责任公司 </t>
    <phoneticPr fontId="1" type="noConversion"/>
  </si>
  <si>
    <t>重庆中金永和房地产土地资产评估有限公司</t>
    <phoneticPr fontId="1" type="noConversion"/>
  </si>
  <si>
    <t>重庆中凯资产评估土地房地产估价有限公司</t>
    <phoneticPr fontId="1" type="noConversion"/>
  </si>
  <si>
    <t>重庆中瑞资产评估土地房地产估价有限公司</t>
    <phoneticPr fontId="1" type="noConversion"/>
  </si>
  <si>
    <t>重庆中天资产土地房地产评估有限责任公司</t>
    <phoneticPr fontId="1" type="noConversion"/>
  </si>
  <si>
    <t>重庆中资资产评估土地房地产估价有限公司</t>
    <phoneticPr fontId="1" type="noConversion"/>
  </si>
  <si>
    <t>重庆众城资产评估土地房地产估价有限责任公司</t>
    <phoneticPr fontId="1" type="noConversion"/>
  </si>
  <si>
    <t>重庆咨正资产评估房地产土地估价有限公司</t>
    <phoneticPr fontId="1" type="noConversion"/>
  </si>
  <si>
    <t>加分合计</t>
    <phoneticPr fontId="2" type="noConversion"/>
  </si>
  <si>
    <t>减分合计</t>
    <phoneticPr fontId="2" type="noConversion"/>
  </si>
  <si>
    <t>重庆立信资产评估土地房地产估价有限公司</t>
    <phoneticPr fontId="1" type="noConversion"/>
  </si>
  <si>
    <t>重庆丹策资产评估土地房地产估价有限公司</t>
    <phoneticPr fontId="2" type="noConversion"/>
  </si>
  <si>
    <t>是</t>
    <phoneticPr fontId="1" type="noConversion"/>
  </si>
  <si>
    <t>重庆中衡旧机动车鉴定评估有限公司</t>
    <phoneticPr fontId="1" type="noConversion"/>
  </si>
  <si>
    <t>重庆德硕资产评估房地产土地估价有限公司</t>
    <phoneticPr fontId="1" type="noConversion"/>
  </si>
  <si>
    <t>有</t>
    <phoneticPr fontId="2" type="noConversion"/>
  </si>
  <si>
    <t>重庆中朝资产评估房地产土地估价有限公司</t>
    <phoneticPr fontId="1" type="noConversion"/>
  </si>
  <si>
    <t>重庆市评估机构2018年综合评价地方加减分情况公示表</t>
    <phoneticPr fontId="1" type="noConversion"/>
  </si>
  <si>
    <t>业务收入
呈正增长</t>
    <phoneticPr fontId="1" type="noConversion"/>
  </si>
  <si>
    <t>业务收入
增长率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</si>
</sst>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;[Red]0.00"/>
    <numFmt numFmtId="177" formatCode="0.00_ "/>
    <numFmt numFmtId="178" formatCode="0.00_);[Red]\(0.00\)"/>
    <numFmt numFmtId="179" formatCode="0_);[Red]\(0\)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8"/>
      <name val="微软雅黑"/>
      <family val="2"/>
      <charset val="134"/>
    </font>
    <font>
      <sz val="8"/>
      <color theme="1"/>
      <name val="微软雅黑"/>
      <family val="2"/>
      <charset val="134"/>
    </font>
    <font>
      <sz val="8.85"/>
      <color indexed="8"/>
      <name val="宋体"/>
      <family val="3"/>
      <charset val="134"/>
    </font>
    <font>
      <b/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5" fillId="0" borderId="2" xfId="0" applyFont="1" applyFill="1" applyBorder="1">
      <alignment vertical="center"/>
    </xf>
    <xf numFmtId="0" fontId="6" fillId="0" borderId="2" xfId="0" applyFont="1" applyFill="1" applyBorder="1" applyAlignment="1">
      <alignment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49" fontId="6" fillId="2" borderId="2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178" fontId="1" fillId="0" borderId="0" xfId="0" applyNumberFormat="1" applyFont="1" applyFill="1" applyAlignment="1">
      <alignment horizontal="center" vertical="center" wrapText="1"/>
    </xf>
    <xf numFmtId="178" fontId="5" fillId="0" borderId="0" xfId="0" applyNumberFormat="1" applyFont="1" applyFill="1">
      <alignment vertical="center"/>
    </xf>
    <xf numFmtId="177" fontId="1" fillId="0" borderId="0" xfId="0" applyNumberFormat="1" applyFont="1" applyFill="1" applyAlignment="1">
      <alignment horizontal="center" vertical="center" wrapText="1"/>
    </xf>
    <xf numFmtId="177" fontId="5" fillId="0" borderId="0" xfId="0" applyNumberFormat="1" applyFont="1" applyFill="1">
      <alignment vertical="center"/>
    </xf>
    <xf numFmtId="179" fontId="1" fillId="0" borderId="0" xfId="0" applyNumberFormat="1" applyFont="1" applyFill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/>
    </xf>
    <xf numFmtId="179" fontId="5" fillId="0" borderId="0" xfId="0" applyNumberFormat="1" applyFont="1" applyFill="1">
      <alignment vertical="center"/>
    </xf>
    <xf numFmtId="17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8" fontId="7" fillId="0" borderId="2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right" vertical="center"/>
    </xf>
    <xf numFmtId="4" fontId="8" fillId="2" borderId="5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8" fontId="9" fillId="0" borderId="2" xfId="0" applyNumberFormat="1" applyFont="1" applyFill="1" applyBorder="1" applyAlignment="1">
      <alignment horizontal="center" vertical="center" wrapText="1"/>
    </xf>
    <xf numFmtId="179" fontId="9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S100"/>
  <sheetViews>
    <sheetView tabSelected="1" workbookViewId="0">
      <pane xSplit="2" ySplit="5" topLeftCell="C6" activePane="bottomRight" state="frozenSplit"/>
      <selection pane="topRight" activeCell="C1" sqref="C1"/>
      <selection pane="bottomLeft" activeCell="A6" sqref="A6"/>
      <selection pane="bottomRight" activeCell="A6" sqref="A6:XFD6"/>
    </sheetView>
  </sheetViews>
  <sheetFormatPr defaultRowHeight="20.100000000000001" customHeight="1"/>
  <cols>
    <col min="1" max="1" width="5.25" style="3" bestFit="1" customWidth="1"/>
    <col min="2" max="2" width="35.625" style="15" customWidth="1"/>
    <col min="3" max="3" width="9.625" style="19" bestFit="1" customWidth="1"/>
    <col min="4" max="4" width="4.75" style="3" bestFit="1" customWidth="1"/>
    <col min="5" max="5" width="8" style="3" bestFit="1" customWidth="1"/>
    <col min="6" max="6" width="4.75" style="3" bestFit="1" customWidth="1"/>
    <col min="7" max="7" width="6.75" style="19" bestFit="1" customWidth="1"/>
    <col min="8" max="8" width="4.75" style="3" bestFit="1" customWidth="1"/>
    <col min="9" max="9" width="8" style="17" bestFit="1" customWidth="1"/>
    <col min="10" max="10" width="4.75" style="3" bestFit="1" customWidth="1"/>
    <col min="11" max="11" width="8" style="17" bestFit="1" customWidth="1"/>
    <col min="12" max="12" width="4.75" style="3" bestFit="1" customWidth="1"/>
    <col min="13" max="13" width="8" style="17" bestFit="1" customWidth="1"/>
    <col min="14" max="15" width="4.75" style="23" bestFit="1" customWidth="1"/>
    <col min="16" max="16" width="8" style="3" bestFit="1" customWidth="1"/>
    <col min="17" max="17" width="4.75" style="3" bestFit="1" customWidth="1"/>
    <col min="18" max="18" width="8" style="3" bestFit="1" customWidth="1"/>
    <col min="19" max="19" width="4.75" style="3" bestFit="1" customWidth="1"/>
    <col min="20" max="20" width="8" style="3" bestFit="1" customWidth="1"/>
    <col min="21" max="21" width="4.75" style="3" bestFit="1" customWidth="1"/>
    <col min="22" max="22" width="8" style="3" bestFit="1" customWidth="1"/>
    <col min="23" max="23" width="4.75" style="3" bestFit="1" customWidth="1"/>
    <col min="24" max="24" width="8" style="3" bestFit="1" customWidth="1"/>
    <col min="25" max="26" width="4.75" style="3" bestFit="1" customWidth="1"/>
    <col min="27" max="27" width="6.375" style="3" bestFit="1" customWidth="1"/>
    <col min="28" max="28" width="4.75" style="3" bestFit="1" customWidth="1"/>
    <col min="29" max="29" width="8" style="3" bestFit="1" customWidth="1"/>
    <col min="30" max="31" width="4.75" style="3" bestFit="1" customWidth="1"/>
    <col min="32" max="32" width="8" style="3" bestFit="1" customWidth="1"/>
    <col min="33" max="33" width="4.75" style="3" bestFit="1" customWidth="1"/>
    <col min="34" max="34" width="8" style="3" bestFit="1" customWidth="1"/>
    <col min="35" max="35" width="4.75" style="3" bestFit="1" customWidth="1"/>
    <col min="36" max="36" width="8" style="3" bestFit="1" customWidth="1"/>
    <col min="37" max="38" width="4.75" style="3" bestFit="1" customWidth="1"/>
    <col min="39" max="39" width="8" style="3" bestFit="1" customWidth="1"/>
    <col min="40" max="40" width="4.75" style="3" bestFit="1" customWidth="1"/>
    <col min="41" max="41" width="8" style="3" bestFit="1" customWidth="1"/>
    <col min="42" max="42" width="4.75" style="3" bestFit="1" customWidth="1"/>
    <col min="43" max="43" width="8" style="3" bestFit="1" customWidth="1"/>
    <col min="44" max="45" width="4.75" style="3" bestFit="1" customWidth="1"/>
    <col min="46" max="46" width="8" style="3" bestFit="1" customWidth="1"/>
    <col min="47" max="47" width="4.75" style="3" bestFit="1" customWidth="1"/>
    <col min="48" max="48" width="8" style="3" bestFit="1" customWidth="1"/>
    <col min="49" max="50" width="4.75" style="3" bestFit="1" customWidth="1"/>
    <col min="51" max="51" width="8" style="3" bestFit="1" customWidth="1"/>
    <col min="52" max="52" width="4.75" style="3" bestFit="1" customWidth="1"/>
    <col min="53" max="53" width="8" style="3" bestFit="1" customWidth="1"/>
    <col min="54" max="54" width="4.75" style="3" bestFit="1" customWidth="1"/>
    <col min="55" max="55" width="9.625" style="3" bestFit="1" customWidth="1"/>
    <col min="56" max="56" width="4.75" style="3" bestFit="1" customWidth="1"/>
    <col min="57" max="57" width="9.625" style="3" bestFit="1" customWidth="1"/>
    <col min="58" max="58" width="4.75" style="3" bestFit="1" customWidth="1"/>
    <col min="59" max="59" width="13.125" style="3" bestFit="1" customWidth="1"/>
    <col min="60" max="60" width="4.75" style="3" bestFit="1" customWidth="1"/>
    <col min="61" max="61" width="13.125" style="3" bestFit="1" customWidth="1"/>
    <col min="62" max="63" width="4.75" style="3" bestFit="1" customWidth="1"/>
    <col min="64" max="65" width="8" style="3" bestFit="1" customWidth="1"/>
    <col min="66" max="66" width="4.75" style="3" bestFit="1" customWidth="1"/>
    <col min="67" max="68" width="8" style="3" bestFit="1" customWidth="1"/>
    <col min="69" max="69" width="4.75" style="3" bestFit="1" customWidth="1"/>
    <col min="70" max="70" width="8" style="3" bestFit="1" customWidth="1"/>
    <col min="71" max="71" width="4.75" style="3" bestFit="1" customWidth="1"/>
    <col min="72" max="72" width="8" style="3" bestFit="1" customWidth="1"/>
    <col min="73" max="73" width="4.75" style="3" bestFit="1" customWidth="1"/>
    <col min="74" max="74" width="5.625" style="3" bestFit="1" customWidth="1"/>
    <col min="75" max="75" width="4.75" style="3" bestFit="1" customWidth="1"/>
    <col min="76" max="76" width="8" style="3" bestFit="1" customWidth="1"/>
    <col min="77" max="77" width="4.75" style="3" bestFit="1" customWidth="1"/>
    <col min="78" max="79" width="8" style="3" bestFit="1" customWidth="1"/>
    <col min="80" max="80" width="4.75" style="3" bestFit="1" customWidth="1"/>
    <col min="81" max="81" width="8" style="3" bestFit="1" customWidth="1"/>
    <col min="82" max="82" width="4.75" style="3" bestFit="1" customWidth="1"/>
    <col min="83" max="84" width="8" style="3" bestFit="1" customWidth="1"/>
    <col min="85" max="85" width="4.75" style="3" bestFit="1" customWidth="1"/>
    <col min="86" max="87" width="8" style="3" bestFit="1" customWidth="1"/>
    <col min="88" max="88" width="4.75" style="3" bestFit="1" customWidth="1"/>
    <col min="89" max="89" width="8" style="3" bestFit="1" customWidth="1"/>
    <col min="90" max="90" width="4.75" style="3" bestFit="1" customWidth="1"/>
    <col min="91" max="92" width="8" style="3" bestFit="1" customWidth="1"/>
    <col min="93" max="16384" width="9" style="3"/>
  </cols>
  <sheetData>
    <row r="1" spans="1:92" ht="20.100000000000001" customHeight="1">
      <c r="A1" s="1" t="s">
        <v>14</v>
      </c>
      <c r="B1" s="13"/>
      <c r="C1" s="18"/>
      <c r="D1" s="1"/>
      <c r="E1" s="1"/>
      <c r="F1" s="1"/>
      <c r="G1" s="18"/>
      <c r="H1" s="1"/>
      <c r="I1" s="16"/>
      <c r="J1" s="1"/>
      <c r="K1" s="16"/>
      <c r="L1" s="1"/>
      <c r="M1" s="16"/>
      <c r="N1" s="20"/>
      <c r="O1" s="20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</row>
    <row r="2" spans="1:92" ht="38.25" customHeight="1">
      <c r="A2" s="30" t="s">
        <v>178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</row>
    <row r="3" spans="1:92" s="35" customFormat="1" ht="27.75" customHeight="1">
      <c r="A3" s="32" t="s">
        <v>15</v>
      </c>
      <c r="B3" s="33" t="s">
        <v>0</v>
      </c>
      <c r="C3" s="34" t="s">
        <v>1</v>
      </c>
      <c r="D3" s="34"/>
      <c r="E3" s="34" t="s">
        <v>179</v>
      </c>
      <c r="F3" s="34"/>
      <c r="G3" s="34" t="s">
        <v>180</v>
      </c>
      <c r="H3" s="34"/>
      <c r="I3" s="34" t="s">
        <v>16</v>
      </c>
      <c r="J3" s="34"/>
      <c r="K3" s="34"/>
      <c r="L3" s="34"/>
      <c r="M3" s="34"/>
      <c r="N3" s="34"/>
      <c r="O3" s="34"/>
      <c r="P3" s="32" t="s">
        <v>17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 t="s">
        <v>18</v>
      </c>
      <c r="AB3" s="32"/>
      <c r="AC3" s="32"/>
      <c r="AD3" s="32"/>
      <c r="AE3" s="32"/>
      <c r="AF3" s="32" t="s">
        <v>2</v>
      </c>
      <c r="AG3" s="32"/>
      <c r="AH3" s="32"/>
      <c r="AI3" s="32"/>
      <c r="AJ3" s="32"/>
      <c r="AK3" s="32"/>
      <c r="AL3" s="32"/>
      <c r="AM3" s="32" t="s">
        <v>19</v>
      </c>
      <c r="AN3" s="32"/>
      <c r="AO3" s="32"/>
      <c r="AP3" s="32"/>
      <c r="AQ3" s="32"/>
      <c r="AR3" s="32"/>
      <c r="AS3" s="32"/>
      <c r="AT3" s="32" t="s">
        <v>20</v>
      </c>
      <c r="AU3" s="32"/>
      <c r="AV3" s="32"/>
      <c r="AW3" s="32"/>
      <c r="AX3" s="32"/>
      <c r="AY3" s="32" t="s">
        <v>21</v>
      </c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 t="s">
        <v>3</v>
      </c>
      <c r="BM3" s="32"/>
      <c r="BN3" s="32"/>
      <c r="BO3" s="32"/>
      <c r="BP3" s="32"/>
      <c r="BQ3" s="32"/>
      <c r="BR3" s="32" t="s">
        <v>4</v>
      </c>
      <c r="BS3" s="32"/>
      <c r="BT3" s="32" t="s">
        <v>22</v>
      </c>
      <c r="BU3" s="32"/>
      <c r="BV3" s="32" t="s">
        <v>23</v>
      </c>
      <c r="BW3" s="32"/>
      <c r="BX3" s="32" t="s">
        <v>24</v>
      </c>
      <c r="BY3" s="32"/>
      <c r="BZ3" s="32"/>
      <c r="CA3" s="32"/>
      <c r="CB3" s="32"/>
      <c r="CC3" s="32"/>
      <c r="CD3" s="32"/>
      <c r="CE3" s="32" t="s">
        <v>25</v>
      </c>
      <c r="CF3" s="32"/>
      <c r="CG3" s="32"/>
      <c r="CH3" s="32"/>
      <c r="CI3" s="32"/>
      <c r="CJ3" s="32"/>
      <c r="CK3" s="32"/>
      <c r="CL3" s="32"/>
      <c r="CM3" s="32" t="s">
        <v>169</v>
      </c>
      <c r="CN3" s="32" t="s">
        <v>170</v>
      </c>
    </row>
    <row r="4" spans="1:92" s="35" customFormat="1" ht="45" customHeight="1">
      <c r="A4" s="32"/>
      <c r="B4" s="36"/>
      <c r="C4" s="37" t="s">
        <v>26</v>
      </c>
      <c r="D4" s="38" t="s">
        <v>27</v>
      </c>
      <c r="E4" s="38" t="s">
        <v>28</v>
      </c>
      <c r="F4" s="38" t="s">
        <v>27</v>
      </c>
      <c r="G4" s="37" t="s">
        <v>29</v>
      </c>
      <c r="H4" s="39" t="s">
        <v>27</v>
      </c>
      <c r="I4" s="40" t="s">
        <v>30</v>
      </c>
      <c r="J4" s="39" t="s">
        <v>27</v>
      </c>
      <c r="K4" s="40" t="s">
        <v>31</v>
      </c>
      <c r="L4" s="39" t="s">
        <v>27</v>
      </c>
      <c r="M4" s="40" t="s">
        <v>32</v>
      </c>
      <c r="N4" s="41" t="s">
        <v>27</v>
      </c>
      <c r="O4" s="41" t="s">
        <v>33</v>
      </c>
      <c r="P4" s="38" t="s">
        <v>34</v>
      </c>
      <c r="Q4" s="38" t="s">
        <v>27</v>
      </c>
      <c r="R4" s="38" t="s">
        <v>35</v>
      </c>
      <c r="S4" s="38" t="s">
        <v>27</v>
      </c>
      <c r="T4" s="38" t="s">
        <v>36</v>
      </c>
      <c r="U4" s="38" t="s">
        <v>27</v>
      </c>
      <c r="V4" s="38" t="s">
        <v>37</v>
      </c>
      <c r="W4" s="38" t="s">
        <v>27</v>
      </c>
      <c r="X4" s="38" t="s">
        <v>38</v>
      </c>
      <c r="Y4" s="38" t="s">
        <v>27</v>
      </c>
      <c r="Z4" s="38" t="s">
        <v>33</v>
      </c>
      <c r="AA4" s="38" t="s">
        <v>39</v>
      </c>
      <c r="AB4" s="38" t="s">
        <v>27</v>
      </c>
      <c r="AC4" s="38" t="s">
        <v>40</v>
      </c>
      <c r="AD4" s="38" t="s">
        <v>27</v>
      </c>
      <c r="AE4" s="38" t="s">
        <v>33</v>
      </c>
      <c r="AF4" s="38" t="s">
        <v>41</v>
      </c>
      <c r="AG4" s="38" t="s">
        <v>27</v>
      </c>
      <c r="AH4" s="38" t="s">
        <v>42</v>
      </c>
      <c r="AI4" s="38" t="s">
        <v>27</v>
      </c>
      <c r="AJ4" s="38" t="s">
        <v>43</v>
      </c>
      <c r="AK4" s="38" t="s">
        <v>27</v>
      </c>
      <c r="AL4" s="38" t="s">
        <v>33</v>
      </c>
      <c r="AM4" s="38" t="s">
        <v>44</v>
      </c>
      <c r="AN4" s="38" t="s">
        <v>27</v>
      </c>
      <c r="AO4" s="38" t="s">
        <v>45</v>
      </c>
      <c r="AP4" s="38" t="s">
        <v>27</v>
      </c>
      <c r="AQ4" s="38" t="s">
        <v>46</v>
      </c>
      <c r="AR4" s="38" t="s">
        <v>27</v>
      </c>
      <c r="AS4" s="38" t="s">
        <v>33</v>
      </c>
      <c r="AT4" s="38" t="s">
        <v>47</v>
      </c>
      <c r="AU4" s="38" t="s">
        <v>27</v>
      </c>
      <c r="AV4" s="38" t="s">
        <v>48</v>
      </c>
      <c r="AW4" s="38" t="s">
        <v>27</v>
      </c>
      <c r="AX4" s="38" t="s">
        <v>33</v>
      </c>
      <c r="AY4" s="38" t="s">
        <v>49</v>
      </c>
      <c r="AZ4" s="38" t="s">
        <v>27</v>
      </c>
      <c r="BA4" s="38" t="s">
        <v>50</v>
      </c>
      <c r="BB4" s="38" t="s">
        <v>27</v>
      </c>
      <c r="BC4" s="38" t="s">
        <v>51</v>
      </c>
      <c r="BD4" s="38" t="s">
        <v>27</v>
      </c>
      <c r="BE4" s="38" t="s">
        <v>52</v>
      </c>
      <c r="BF4" s="38" t="s">
        <v>27</v>
      </c>
      <c r="BG4" s="38" t="s">
        <v>53</v>
      </c>
      <c r="BH4" s="38" t="s">
        <v>27</v>
      </c>
      <c r="BI4" s="38" t="s">
        <v>54</v>
      </c>
      <c r="BJ4" s="38" t="s">
        <v>27</v>
      </c>
      <c r="BK4" s="38" t="s">
        <v>33</v>
      </c>
      <c r="BL4" s="38" t="s">
        <v>55</v>
      </c>
      <c r="BM4" s="38" t="s">
        <v>56</v>
      </c>
      <c r="BN4" s="38" t="s">
        <v>57</v>
      </c>
      <c r="BO4" s="38" t="s">
        <v>58</v>
      </c>
      <c r="BP4" s="38" t="s">
        <v>59</v>
      </c>
      <c r="BQ4" s="38" t="s">
        <v>27</v>
      </c>
      <c r="BR4" s="38" t="s">
        <v>60</v>
      </c>
      <c r="BS4" s="38" t="s">
        <v>27</v>
      </c>
      <c r="BT4" s="38" t="s">
        <v>61</v>
      </c>
      <c r="BU4" s="38" t="s">
        <v>27</v>
      </c>
      <c r="BV4" s="38" t="s">
        <v>62</v>
      </c>
      <c r="BW4" s="38" t="s">
        <v>27</v>
      </c>
      <c r="BX4" s="38" t="s">
        <v>5</v>
      </c>
      <c r="BY4" s="38" t="s">
        <v>6</v>
      </c>
      <c r="BZ4" s="38" t="s">
        <v>7</v>
      </c>
      <c r="CA4" s="38" t="s">
        <v>8</v>
      </c>
      <c r="CB4" s="38" t="s">
        <v>9</v>
      </c>
      <c r="CC4" s="38" t="s">
        <v>10</v>
      </c>
      <c r="CD4" s="38" t="s">
        <v>27</v>
      </c>
      <c r="CE4" s="38" t="s">
        <v>11</v>
      </c>
      <c r="CF4" s="38" t="s">
        <v>5</v>
      </c>
      <c r="CG4" s="38" t="s">
        <v>6</v>
      </c>
      <c r="CH4" s="38" t="s">
        <v>7</v>
      </c>
      <c r="CI4" s="38" t="s">
        <v>8</v>
      </c>
      <c r="CJ4" s="38" t="s">
        <v>9</v>
      </c>
      <c r="CK4" s="38" t="s">
        <v>10</v>
      </c>
      <c r="CL4" s="38" t="s">
        <v>27</v>
      </c>
      <c r="CM4" s="32"/>
      <c r="CN4" s="32"/>
    </row>
    <row r="5" spans="1:92" ht="55.5" customHeight="1">
      <c r="A5" s="2"/>
      <c r="B5" s="14"/>
      <c r="C5" s="31" t="s">
        <v>63</v>
      </c>
      <c r="D5" s="31"/>
      <c r="E5" s="31" t="s">
        <v>64</v>
      </c>
      <c r="F5" s="31"/>
      <c r="G5" s="31" t="s">
        <v>65</v>
      </c>
      <c r="H5" s="31"/>
      <c r="I5" s="31" t="s">
        <v>66</v>
      </c>
      <c r="J5" s="31"/>
      <c r="K5" s="31"/>
      <c r="L5" s="31"/>
      <c r="M5" s="31"/>
      <c r="N5" s="31"/>
      <c r="O5" s="31"/>
      <c r="P5" s="29" t="s">
        <v>67</v>
      </c>
      <c r="Q5" s="29"/>
      <c r="R5" s="29"/>
      <c r="S5" s="29"/>
      <c r="T5" s="29"/>
      <c r="U5" s="29"/>
      <c r="V5" s="29"/>
      <c r="W5" s="29"/>
      <c r="X5" s="29"/>
      <c r="Y5" s="29"/>
      <c r="Z5" s="29"/>
      <c r="AA5" s="29" t="s">
        <v>68</v>
      </c>
      <c r="AB5" s="29"/>
      <c r="AC5" s="29"/>
      <c r="AD5" s="29"/>
      <c r="AE5" s="29"/>
      <c r="AF5" s="29" t="s">
        <v>69</v>
      </c>
      <c r="AG5" s="29"/>
      <c r="AH5" s="29"/>
      <c r="AI5" s="29"/>
      <c r="AJ5" s="29"/>
      <c r="AK5" s="29"/>
      <c r="AL5" s="29"/>
      <c r="AM5" s="29" t="s">
        <v>70</v>
      </c>
      <c r="AN5" s="29"/>
      <c r="AO5" s="29"/>
      <c r="AP5" s="29"/>
      <c r="AQ5" s="29"/>
      <c r="AR5" s="29"/>
      <c r="AS5" s="29"/>
      <c r="AT5" s="29" t="s">
        <v>71</v>
      </c>
      <c r="AU5" s="29"/>
      <c r="AV5" s="29"/>
      <c r="AW5" s="29"/>
      <c r="AX5" s="29"/>
      <c r="AY5" s="29" t="s">
        <v>72</v>
      </c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 t="s">
        <v>73</v>
      </c>
      <c r="BM5" s="29"/>
      <c r="BN5" s="29"/>
      <c r="BO5" s="29"/>
      <c r="BP5" s="29"/>
      <c r="BQ5" s="29"/>
      <c r="BR5" s="29" t="s">
        <v>74</v>
      </c>
      <c r="BS5" s="29"/>
      <c r="BT5" s="29" t="s">
        <v>75</v>
      </c>
      <c r="BU5" s="29"/>
      <c r="BV5" s="29" t="s">
        <v>76</v>
      </c>
      <c r="BW5" s="29"/>
      <c r="BX5" s="29" t="s">
        <v>77</v>
      </c>
      <c r="BY5" s="29"/>
      <c r="BZ5" s="29"/>
      <c r="CA5" s="29"/>
      <c r="CB5" s="29"/>
      <c r="CC5" s="29"/>
      <c r="CD5" s="29"/>
      <c r="CE5" s="29" t="s">
        <v>78</v>
      </c>
      <c r="CF5" s="29"/>
      <c r="CG5" s="29"/>
      <c r="CH5" s="29"/>
      <c r="CI5" s="29"/>
      <c r="CJ5" s="29"/>
      <c r="CK5" s="29"/>
      <c r="CL5" s="29"/>
      <c r="CM5" s="4"/>
      <c r="CN5" s="4"/>
    </row>
    <row r="6" spans="1:92" s="10" customFormat="1" ht="20.100000000000001" customHeight="1">
      <c r="A6" s="9">
        <v>1</v>
      </c>
      <c r="B6" s="5" t="s">
        <v>79</v>
      </c>
      <c r="C6" s="27">
        <v>0</v>
      </c>
      <c r="D6" s="25"/>
      <c r="E6" s="25"/>
      <c r="F6" s="25"/>
      <c r="G6" s="24">
        <v>-100</v>
      </c>
      <c r="H6" s="25"/>
      <c r="I6" s="26">
        <v>0</v>
      </c>
      <c r="J6" s="25"/>
      <c r="K6" s="26">
        <v>0</v>
      </c>
      <c r="L6" s="25"/>
      <c r="M6" s="26">
        <v>0</v>
      </c>
      <c r="N6" s="21"/>
      <c r="O6" s="22">
        <f t="shared" ref="O6:O21" si="0">J6+L6+N6</f>
        <v>0</v>
      </c>
      <c r="P6" s="6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>
        <f t="shared" ref="AE6:AE37" si="1">AB6+AD6</f>
        <v>0</v>
      </c>
      <c r="AF6" s="7"/>
      <c r="AG6" s="7"/>
      <c r="AH6" s="7"/>
      <c r="AI6" s="7"/>
      <c r="AJ6" s="7"/>
      <c r="AK6" s="7"/>
      <c r="AL6" s="7">
        <f t="shared" ref="AL6:AL46" si="2">AG6+AI6+AK6</f>
        <v>0</v>
      </c>
      <c r="AM6" s="7"/>
      <c r="AN6" s="7"/>
      <c r="AO6" s="7">
        <v>2</v>
      </c>
      <c r="AP6" s="7">
        <v>4</v>
      </c>
      <c r="AQ6" s="7"/>
      <c r="AR6" s="7"/>
      <c r="AS6" s="7">
        <v>4</v>
      </c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>
        <v>1</v>
      </c>
      <c r="BF6" s="7">
        <v>1</v>
      </c>
      <c r="BG6" s="7"/>
      <c r="BH6" s="7"/>
      <c r="BI6" s="7">
        <v>1</v>
      </c>
      <c r="BJ6" s="7">
        <v>0.5</v>
      </c>
      <c r="BK6" s="7">
        <f t="shared" ref="BK6:BK37" si="3">AZ6+BB6+BD6+BF6+BH6+BJ6</f>
        <v>1.5</v>
      </c>
      <c r="BL6" s="7"/>
      <c r="BM6" s="7"/>
      <c r="BN6" s="7"/>
      <c r="BO6" s="7">
        <v>2</v>
      </c>
      <c r="BP6" s="7"/>
      <c r="BQ6" s="7">
        <v>2</v>
      </c>
      <c r="BR6" s="7" t="s">
        <v>12</v>
      </c>
      <c r="BS6" s="7">
        <v>2</v>
      </c>
      <c r="BT6" s="7">
        <v>2</v>
      </c>
      <c r="BU6" s="7">
        <v>2</v>
      </c>
      <c r="BV6" s="9" t="s">
        <v>176</v>
      </c>
      <c r="BW6" s="7">
        <v>2</v>
      </c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8">
        <f t="shared" ref="CM6:CM37" si="4">D6+F6+H6+O6+Z6+AE6+AL6+AS6+AX6+BK6+BQ6+BS6+BU6+BW6</f>
        <v>13.5</v>
      </c>
      <c r="CN6" s="9"/>
    </row>
    <row r="7" spans="1:92" s="10" customFormat="1" ht="20.100000000000001" customHeight="1">
      <c r="A7" s="9">
        <v>2</v>
      </c>
      <c r="B7" s="5" t="s">
        <v>80</v>
      </c>
      <c r="C7" s="27">
        <v>33.520244233883787</v>
      </c>
      <c r="D7" s="25">
        <v>4</v>
      </c>
      <c r="E7" s="25" t="s">
        <v>173</v>
      </c>
      <c r="F7" s="25">
        <v>3</v>
      </c>
      <c r="G7" s="24">
        <v>55.859171791295658</v>
      </c>
      <c r="H7" s="25">
        <v>2</v>
      </c>
      <c r="I7" s="26">
        <v>3.3003144883720932</v>
      </c>
      <c r="J7" s="25"/>
      <c r="K7" s="26">
        <v>2.6939776486486489</v>
      </c>
      <c r="L7" s="25">
        <v>3</v>
      </c>
      <c r="M7" s="26">
        <v>2.1893910845070423</v>
      </c>
      <c r="N7" s="21">
        <v>3</v>
      </c>
      <c r="O7" s="22">
        <f t="shared" si="0"/>
        <v>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>
        <f t="shared" si="1"/>
        <v>0</v>
      </c>
      <c r="AF7" s="7"/>
      <c r="AG7" s="7"/>
      <c r="AH7" s="7"/>
      <c r="AI7" s="7"/>
      <c r="AJ7" s="7">
        <v>1</v>
      </c>
      <c r="AK7" s="7">
        <v>2</v>
      </c>
      <c r="AL7" s="7">
        <f t="shared" si="2"/>
        <v>2</v>
      </c>
      <c r="AM7" s="7"/>
      <c r="AN7" s="7"/>
      <c r="AO7" s="7">
        <v>3</v>
      </c>
      <c r="AP7" s="7">
        <v>6</v>
      </c>
      <c r="AQ7" s="7"/>
      <c r="AR7" s="7"/>
      <c r="AS7" s="7">
        <v>5</v>
      </c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>
        <v>1</v>
      </c>
      <c r="BH7" s="7">
        <v>1</v>
      </c>
      <c r="BI7" s="7">
        <v>4</v>
      </c>
      <c r="BJ7" s="7">
        <v>2</v>
      </c>
      <c r="BK7" s="7">
        <f t="shared" si="3"/>
        <v>3</v>
      </c>
      <c r="BL7" s="7"/>
      <c r="BM7" s="7"/>
      <c r="BN7" s="7"/>
      <c r="BO7" s="7"/>
      <c r="BP7" s="7"/>
      <c r="BQ7" s="7"/>
      <c r="BR7" s="7" t="s">
        <v>12</v>
      </c>
      <c r="BS7" s="7">
        <v>2</v>
      </c>
      <c r="BT7" s="7"/>
      <c r="BU7" s="7"/>
      <c r="BV7" s="9" t="s">
        <v>176</v>
      </c>
      <c r="BW7" s="7">
        <v>2</v>
      </c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8">
        <f t="shared" si="4"/>
        <v>29</v>
      </c>
      <c r="CN7" s="9"/>
    </row>
    <row r="8" spans="1:92" s="10" customFormat="1" ht="20.100000000000001" customHeight="1">
      <c r="A8" s="9">
        <v>3</v>
      </c>
      <c r="B8" s="5" t="s">
        <v>81</v>
      </c>
      <c r="C8" s="27">
        <v>1.0628606316278162</v>
      </c>
      <c r="D8" s="25"/>
      <c r="E8" s="25"/>
      <c r="F8" s="25"/>
      <c r="G8" s="24">
        <v>-3.0662796437733144</v>
      </c>
      <c r="H8" s="25"/>
      <c r="I8" s="26">
        <v>2.2437972222222222</v>
      </c>
      <c r="J8" s="25"/>
      <c r="K8" s="26">
        <v>1.6782249999999999</v>
      </c>
      <c r="L8" s="25"/>
      <c r="M8" s="26">
        <v>0</v>
      </c>
      <c r="N8" s="21"/>
      <c r="O8" s="22">
        <f t="shared" si="0"/>
        <v>0</v>
      </c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>
        <f t="shared" si="1"/>
        <v>0</v>
      </c>
      <c r="AF8" s="7"/>
      <c r="AG8" s="7"/>
      <c r="AH8" s="7"/>
      <c r="AI8" s="7"/>
      <c r="AJ8" s="7"/>
      <c r="AK8" s="7"/>
      <c r="AL8" s="7">
        <f t="shared" si="2"/>
        <v>0</v>
      </c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>
        <f t="shared" si="3"/>
        <v>0</v>
      </c>
      <c r="BL8" s="7"/>
      <c r="BM8" s="7"/>
      <c r="BN8" s="7"/>
      <c r="BO8" s="7"/>
      <c r="BP8" s="7"/>
      <c r="BQ8" s="7"/>
      <c r="BR8" s="7" t="s">
        <v>82</v>
      </c>
      <c r="BS8" s="7">
        <v>2</v>
      </c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8">
        <f t="shared" si="4"/>
        <v>2</v>
      </c>
      <c r="CN8" s="9"/>
    </row>
    <row r="9" spans="1:92" s="10" customFormat="1" ht="20.100000000000001" customHeight="1">
      <c r="A9" s="9">
        <v>4</v>
      </c>
      <c r="B9" s="5" t="s">
        <v>83</v>
      </c>
      <c r="C9" s="27">
        <v>60.282365975098408</v>
      </c>
      <c r="D9" s="25">
        <v>4</v>
      </c>
      <c r="E9" s="25"/>
      <c r="F9" s="25"/>
      <c r="G9" s="24">
        <v>-26.205369828464161</v>
      </c>
      <c r="H9" s="25"/>
      <c r="I9" s="26">
        <v>4.8543690000000002</v>
      </c>
      <c r="J9" s="25"/>
      <c r="K9" s="26">
        <v>1.602166</v>
      </c>
      <c r="L9" s="25"/>
      <c r="M9" s="26">
        <v>9.9247648461538454</v>
      </c>
      <c r="N9" s="21">
        <v>3</v>
      </c>
      <c r="O9" s="22">
        <f t="shared" si="0"/>
        <v>3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>
        <f t="shared" si="1"/>
        <v>0</v>
      </c>
      <c r="AF9" s="7"/>
      <c r="AG9" s="7"/>
      <c r="AH9" s="7"/>
      <c r="AI9" s="7"/>
      <c r="AJ9" s="7"/>
      <c r="AK9" s="7"/>
      <c r="AL9" s="7">
        <f t="shared" si="2"/>
        <v>0</v>
      </c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>
        <v>1</v>
      </c>
      <c r="BH9" s="7">
        <v>1</v>
      </c>
      <c r="BI9" s="7"/>
      <c r="BJ9" s="7"/>
      <c r="BK9" s="7">
        <f t="shared" si="3"/>
        <v>1</v>
      </c>
      <c r="BL9" s="7"/>
      <c r="BM9" s="7"/>
      <c r="BN9" s="7"/>
      <c r="BO9" s="7"/>
      <c r="BP9" s="7"/>
      <c r="BQ9" s="7"/>
      <c r="BR9" s="7"/>
      <c r="BS9" s="7"/>
      <c r="BT9" s="7"/>
      <c r="BU9" s="7"/>
      <c r="BV9" s="9" t="s">
        <v>176</v>
      </c>
      <c r="BW9" s="7">
        <v>2</v>
      </c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8">
        <f t="shared" si="4"/>
        <v>10</v>
      </c>
      <c r="CN9" s="9"/>
    </row>
    <row r="10" spans="1:92" s="10" customFormat="1" ht="20.100000000000001" customHeight="1">
      <c r="A10" s="9">
        <v>5</v>
      </c>
      <c r="B10" s="5" t="s">
        <v>84</v>
      </c>
      <c r="C10" s="27">
        <v>59.360697482576711</v>
      </c>
      <c r="D10" s="25">
        <v>4</v>
      </c>
      <c r="E10" s="25" t="s">
        <v>173</v>
      </c>
      <c r="F10" s="25">
        <v>3</v>
      </c>
      <c r="G10" s="24">
        <v>14.138130510320781</v>
      </c>
      <c r="H10" s="25">
        <v>2</v>
      </c>
      <c r="I10" s="26">
        <v>0</v>
      </c>
      <c r="J10" s="25"/>
      <c r="K10" s="26">
        <v>9.7881860454545464</v>
      </c>
      <c r="L10" s="25">
        <v>3</v>
      </c>
      <c r="M10" s="26">
        <v>0</v>
      </c>
      <c r="N10" s="21"/>
      <c r="O10" s="22">
        <f t="shared" si="0"/>
        <v>3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>
        <f t="shared" si="1"/>
        <v>0</v>
      </c>
      <c r="AF10" s="7"/>
      <c r="AG10" s="7"/>
      <c r="AH10" s="7">
        <v>1</v>
      </c>
      <c r="AI10" s="7">
        <v>4</v>
      </c>
      <c r="AJ10" s="7"/>
      <c r="AK10" s="7"/>
      <c r="AL10" s="7">
        <f t="shared" si="2"/>
        <v>4</v>
      </c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>
        <v>1</v>
      </c>
      <c r="BF10" s="7">
        <v>1</v>
      </c>
      <c r="BG10" s="7">
        <v>1</v>
      </c>
      <c r="BH10" s="7">
        <v>1</v>
      </c>
      <c r="BI10" s="7">
        <v>1</v>
      </c>
      <c r="BJ10" s="7">
        <v>0.5</v>
      </c>
      <c r="BK10" s="7">
        <f t="shared" si="3"/>
        <v>2.5</v>
      </c>
      <c r="BL10" s="7"/>
      <c r="BM10" s="7"/>
      <c r="BN10" s="7"/>
      <c r="BO10" s="7">
        <v>1</v>
      </c>
      <c r="BP10" s="7"/>
      <c r="BQ10" s="7">
        <v>1</v>
      </c>
      <c r="BR10" s="7"/>
      <c r="BS10" s="7"/>
      <c r="BT10" s="7">
        <v>2</v>
      </c>
      <c r="BU10" s="7">
        <v>2</v>
      </c>
      <c r="BV10" s="9" t="s">
        <v>176</v>
      </c>
      <c r="BW10" s="7">
        <v>2</v>
      </c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8">
        <f t="shared" si="4"/>
        <v>23.5</v>
      </c>
      <c r="CN10" s="9"/>
    </row>
    <row r="11" spans="1:92" s="10" customFormat="1" ht="20.100000000000001" customHeight="1">
      <c r="A11" s="9">
        <v>6</v>
      </c>
      <c r="B11" s="5" t="s">
        <v>172</v>
      </c>
      <c r="C11" s="27">
        <v>0</v>
      </c>
      <c r="D11" s="25"/>
      <c r="E11" s="25"/>
      <c r="F11" s="25"/>
      <c r="G11" s="24">
        <v>0</v>
      </c>
      <c r="H11" s="25"/>
      <c r="I11" s="26">
        <v>17.475728</v>
      </c>
      <c r="J11" s="25">
        <v>3</v>
      </c>
      <c r="K11" s="26">
        <v>0</v>
      </c>
      <c r="L11" s="25"/>
      <c r="M11" s="26">
        <v>0</v>
      </c>
      <c r="N11" s="21"/>
      <c r="O11" s="22">
        <f t="shared" si="0"/>
        <v>3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>
        <f t="shared" si="1"/>
        <v>0</v>
      </c>
      <c r="AF11" s="7"/>
      <c r="AG11" s="7"/>
      <c r="AH11" s="7"/>
      <c r="AI11" s="7"/>
      <c r="AJ11" s="7"/>
      <c r="AK11" s="7"/>
      <c r="AL11" s="7">
        <f t="shared" si="2"/>
        <v>0</v>
      </c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>
        <f t="shared" si="3"/>
        <v>0</v>
      </c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8">
        <f t="shared" si="4"/>
        <v>3</v>
      </c>
      <c r="CN11" s="9"/>
    </row>
    <row r="12" spans="1:92" s="10" customFormat="1" ht="20.100000000000001" customHeight="1">
      <c r="A12" s="9">
        <v>7</v>
      </c>
      <c r="B12" s="5" t="s">
        <v>85</v>
      </c>
      <c r="C12" s="27">
        <v>37.233284045909429</v>
      </c>
      <c r="D12" s="25">
        <v>4</v>
      </c>
      <c r="E12" s="25"/>
      <c r="F12" s="25"/>
      <c r="G12" s="24">
        <v>-21.80294448323227</v>
      </c>
      <c r="H12" s="25"/>
      <c r="I12" s="26">
        <v>14.194575375000001</v>
      </c>
      <c r="J12" s="25">
        <v>3</v>
      </c>
      <c r="K12" s="26">
        <v>3.040474677419355</v>
      </c>
      <c r="L12" s="25">
        <v>3</v>
      </c>
      <c r="M12" s="26">
        <v>0</v>
      </c>
      <c r="N12" s="21"/>
      <c r="O12" s="22">
        <f t="shared" si="0"/>
        <v>6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>
        <f t="shared" si="1"/>
        <v>0</v>
      </c>
      <c r="AF12" s="7"/>
      <c r="AG12" s="7"/>
      <c r="AH12" s="7"/>
      <c r="AI12" s="7"/>
      <c r="AJ12" s="7">
        <v>1</v>
      </c>
      <c r="AK12" s="7">
        <v>2</v>
      </c>
      <c r="AL12" s="7">
        <f t="shared" si="2"/>
        <v>2</v>
      </c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>
        <v>3</v>
      </c>
      <c r="BJ12" s="7">
        <v>1.5</v>
      </c>
      <c r="BK12" s="7">
        <f t="shared" si="3"/>
        <v>1.5</v>
      </c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8">
        <f t="shared" si="4"/>
        <v>13.5</v>
      </c>
      <c r="CN12" s="9"/>
    </row>
    <row r="13" spans="1:92" s="10" customFormat="1" ht="20.100000000000001" customHeight="1">
      <c r="A13" s="9">
        <v>8</v>
      </c>
      <c r="B13" s="5" t="s">
        <v>86</v>
      </c>
      <c r="C13" s="27">
        <v>16.110487489387214</v>
      </c>
      <c r="D13" s="25">
        <v>2</v>
      </c>
      <c r="E13" s="25"/>
      <c r="F13" s="25"/>
      <c r="G13" s="24">
        <v>-18.971309788634294</v>
      </c>
      <c r="H13" s="25"/>
      <c r="I13" s="26">
        <v>1.0776698799999997</v>
      </c>
      <c r="J13" s="25"/>
      <c r="K13" s="26">
        <v>1.3425798571428571</v>
      </c>
      <c r="L13" s="25"/>
      <c r="M13" s="26">
        <v>0</v>
      </c>
      <c r="N13" s="21"/>
      <c r="O13" s="22">
        <f t="shared" si="0"/>
        <v>0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>
        <f t="shared" si="1"/>
        <v>0</v>
      </c>
      <c r="AF13" s="7"/>
      <c r="AG13" s="7"/>
      <c r="AH13" s="7"/>
      <c r="AI13" s="7"/>
      <c r="AJ13" s="7"/>
      <c r="AK13" s="7"/>
      <c r="AL13" s="7">
        <f t="shared" si="2"/>
        <v>0</v>
      </c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>
        <f t="shared" si="3"/>
        <v>0</v>
      </c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8">
        <f t="shared" si="4"/>
        <v>2</v>
      </c>
      <c r="CN13" s="9"/>
    </row>
    <row r="14" spans="1:92" s="10" customFormat="1" ht="20.100000000000001" customHeight="1">
      <c r="A14" s="9">
        <v>9</v>
      </c>
      <c r="B14" s="5" t="s">
        <v>87</v>
      </c>
      <c r="C14" s="27">
        <v>0</v>
      </c>
      <c r="D14" s="25"/>
      <c r="E14" s="25"/>
      <c r="F14" s="25"/>
      <c r="G14" s="24">
        <v>-39.54471154415144</v>
      </c>
      <c r="H14" s="25"/>
      <c r="I14" s="26">
        <v>0</v>
      </c>
      <c r="J14" s="25"/>
      <c r="K14" s="26">
        <v>2.0021440454545454</v>
      </c>
      <c r="L14" s="25"/>
      <c r="M14" s="26">
        <v>0</v>
      </c>
      <c r="N14" s="21"/>
      <c r="O14" s="22">
        <f t="shared" si="0"/>
        <v>0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>
        <f t="shared" si="1"/>
        <v>0</v>
      </c>
      <c r="AF14" s="7"/>
      <c r="AG14" s="7"/>
      <c r="AH14" s="7"/>
      <c r="AI14" s="7"/>
      <c r="AJ14" s="7"/>
      <c r="AK14" s="7"/>
      <c r="AL14" s="7">
        <f t="shared" si="2"/>
        <v>0</v>
      </c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>
        <f t="shared" si="3"/>
        <v>0</v>
      </c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8">
        <f t="shared" si="4"/>
        <v>0</v>
      </c>
      <c r="CN14" s="9"/>
    </row>
    <row r="15" spans="1:92" s="10" customFormat="1" ht="20.100000000000001" customHeight="1">
      <c r="A15" s="9">
        <v>10</v>
      </c>
      <c r="B15" s="12" t="s">
        <v>175</v>
      </c>
      <c r="C15" s="27">
        <v>18.243734635628172</v>
      </c>
      <c r="D15" s="25">
        <v>2</v>
      </c>
      <c r="E15" s="25" t="s">
        <v>173</v>
      </c>
      <c r="F15" s="25">
        <v>3</v>
      </c>
      <c r="G15" s="24">
        <v>61.065392400801557</v>
      </c>
      <c r="H15" s="25">
        <v>2</v>
      </c>
      <c r="I15" s="26">
        <v>0</v>
      </c>
      <c r="J15" s="25"/>
      <c r="K15" s="26">
        <v>4.2517349130434781</v>
      </c>
      <c r="L15" s="25">
        <v>3</v>
      </c>
      <c r="M15" s="26">
        <v>0</v>
      </c>
      <c r="N15" s="21"/>
      <c r="O15" s="22">
        <f t="shared" si="0"/>
        <v>3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>
        <f t="shared" si="1"/>
        <v>0</v>
      </c>
      <c r="AF15" s="7"/>
      <c r="AG15" s="7"/>
      <c r="AH15" s="7"/>
      <c r="AI15" s="7"/>
      <c r="AJ15" s="7"/>
      <c r="AK15" s="7"/>
      <c r="AL15" s="7">
        <f t="shared" si="2"/>
        <v>0</v>
      </c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>
        <f t="shared" si="3"/>
        <v>0</v>
      </c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9" t="s">
        <v>176</v>
      </c>
      <c r="BW15" s="7">
        <v>2</v>
      </c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8">
        <f t="shared" si="4"/>
        <v>12</v>
      </c>
      <c r="CN15" s="9"/>
    </row>
    <row r="16" spans="1:92" s="10" customFormat="1" ht="20.100000000000001" customHeight="1">
      <c r="A16" s="9">
        <v>11</v>
      </c>
      <c r="B16" s="5" t="s">
        <v>88</v>
      </c>
      <c r="C16" s="27">
        <v>10.727609933725352</v>
      </c>
      <c r="D16" s="25">
        <v>2</v>
      </c>
      <c r="E16" s="25" t="s">
        <v>173</v>
      </c>
      <c r="F16" s="25">
        <v>3</v>
      </c>
      <c r="G16" s="24">
        <v>3.3542710306670456</v>
      </c>
      <c r="H16" s="25"/>
      <c r="I16" s="26">
        <v>5.2720673478260869</v>
      </c>
      <c r="J16" s="25"/>
      <c r="K16" s="26">
        <v>2.0048321597222221</v>
      </c>
      <c r="L16" s="25"/>
      <c r="M16" s="26">
        <v>2.2064298444444446</v>
      </c>
      <c r="N16" s="21">
        <v>3</v>
      </c>
      <c r="O16" s="22">
        <f t="shared" si="0"/>
        <v>3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>
        <f t="shared" si="1"/>
        <v>0</v>
      </c>
      <c r="AF16" s="7"/>
      <c r="AG16" s="7"/>
      <c r="AH16" s="7"/>
      <c r="AI16" s="7"/>
      <c r="AJ16" s="7">
        <v>1</v>
      </c>
      <c r="AK16" s="7">
        <v>2</v>
      </c>
      <c r="AL16" s="7">
        <f t="shared" si="2"/>
        <v>2</v>
      </c>
      <c r="AM16" s="7"/>
      <c r="AN16" s="7"/>
      <c r="AO16" s="7"/>
      <c r="AP16" s="7"/>
      <c r="AQ16" s="7"/>
      <c r="AR16" s="7"/>
      <c r="AS16" s="7"/>
      <c r="AT16" s="7">
        <v>1</v>
      </c>
      <c r="AU16" s="7">
        <v>2</v>
      </c>
      <c r="AV16" s="7"/>
      <c r="AW16" s="7"/>
      <c r="AX16" s="7">
        <v>2</v>
      </c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>
        <f t="shared" si="3"/>
        <v>0</v>
      </c>
      <c r="BL16" s="7"/>
      <c r="BM16" s="7"/>
      <c r="BN16" s="7"/>
      <c r="BO16" s="7"/>
      <c r="BP16" s="7"/>
      <c r="BQ16" s="7"/>
      <c r="BR16" s="7" t="s">
        <v>12</v>
      </c>
      <c r="BS16" s="7">
        <v>2</v>
      </c>
      <c r="BT16" s="7">
        <v>3</v>
      </c>
      <c r="BU16" s="7">
        <v>3</v>
      </c>
      <c r="BV16" s="9" t="s">
        <v>176</v>
      </c>
      <c r="BW16" s="7">
        <v>2</v>
      </c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8">
        <f t="shared" si="4"/>
        <v>19</v>
      </c>
      <c r="CN16" s="9"/>
    </row>
    <row r="17" spans="1:92" s="10" customFormat="1" ht="20.100000000000001" customHeight="1">
      <c r="A17" s="9">
        <v>12</v>
      </c>
      <c r="B17" s="5" t="s">
        <v>89</v>
      </c>
      <c r="C17" s="27">
        <v>0</v>
      </c>
      <c r="D17" s="25"/>
      <c r="E17" s="25" t="s">
        <v>173</v>
      </c>
      <c r="F17" s="25">
        <v>3</v>
      </c>
      <c r="G17" s="24">
        <v>24.03148197542416</v>
      </c>
      <c r="H17" s="25">
        <v>2</v>
      </c>
      <c r="I17" s="26">
        <v>0</v>
      </c>
      <c r="J17" s="25"/>
      <c r="K17" s="26">
        <v>1.8521299230769233</v>
      </c>
      <c r="L17" s="25"/>
      <c r="M17" s="26">
        <v>0</v>
      </c>
      <c r="N17" s="21"/>
      <c r="O17" s="22">
        <f t="shared" si="0"/>
        <v>0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>
        <f t="shared" si="1"/>
        <v>0</v>
      </c>
      <c r="AF17" s="7"/>
      <c r="AG17" s="7"/>
      <c r="AH17" s="7"/>
      <c r="AI17" s="7"/>
      <c r="AJ17" s="7"/>
      <c r="AK17" s="7"/>
      <c r="AL17" s="7">
        <f t="shared" si="2"/>
        <v>0</v>
      </c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>
        <f t="shared" si="3"/>
        <v>0</v>
      </c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8">
        <f t="shared" si="4"/>
        <v>5</v>
      </c>
      <c r="CN17" s="9"/>
    </row>
    <row r="18" spans="1:92" s="10" customFormat="1" ht="20.100000000000001" customHeight="1">
      <c r="A18" s="9">
        <v>13</v>
      </c>
      <c r="B18" s="5" t="s">
        <v>90</v>
      </c>
      <c r="C18" s="27">
        <v>0</v>
      </c>
      <c r="D18" s="25"/>
      <c r="E18" s="25" t="s">
        <v>173</v>
      </c>
      <c r="F18" s="25">
        <v>3</v>
      </c>
      <c r="G18" s="24">
        <v>4.5333565609816597</v>
      </c>
      <c r="H18" s="25"/>
      <c r="I18" s="26">
        <v>4.0047168749999997</v>
      </c>
      <c r="J18" s="25"/>
      <c r="K18" s="26">
        <v>2.3983369534883723</v>
      </c>
      <c r="L18" s="25">
        <v>3</v>
      </c>
      <c r="M18" s="26">
        <v>0</v>
      </c>
      <c r="N18" s="21"/>
      <c r="O18" s="22">
        <f t="shared" si="0"/>
        <v>3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>
        <f t="shared" si="1"/>
        <v>0</v>
      </c>
      <c r="AF18" s="7"/>
      <c r="AG18" s="7"/>
      <c r="AH18" s="7"/>
      <c r="AI18" s="7"/>
      <c r="AJ18" s="7"/>
      <c r="AK18" s="7"/>
      <c r="AL18" s="7">
        <f t="shared" si="2"/>
        <v>0</v>
      </c>
      <c r="AM18" s="7"/>
      <c r="AN18" s="7"/>
      <c r="AO18" s="7">
        <v>1</v>
      </c>
      <c r="AP18" s="7">
        <v>2</v>
      </c>
      <c r="AQ18" s="7"/>
      <c r="AR18" s="7"/>
      <c r="AS18" s="7">
        <v>2</v>
      </c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>
        <v>1</v>
      </c>
      <c r="BH18" s="7">
        <v>1</v>
      </c>
      <c r="BI18" s="7"/>
      <c r="BJ18" s="7"/>
      <c r="BK18" s="7">
        <f t="shared" si="3"/>
        <v>1</v>
      </c>
      <c r="BL18" s="7"/>
      <c r="BM18" s="7"/>
      <c r="BN18" s="7"/>
      <c r="BO18" s="7"/>
      <c r="BP18" s="7"/>
      <c r="BQ18" s="7"/>
      <c r="BR18" s="7" t="s">
        <v>82</v>
      </c>
      <c r="BS18" s="7">
        <v>2</v>
      </c>
      <c r="BT18" s="7">
        <v>2</v>
      </c>
      <c r="BU18" s="7">
        <v>2</v>
      </c>
      <c r="BV18" s="9" t="s">
        <v>176</v>
      </c>
      <c r="BW18" s="7">
        <v>2</v>
      </c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8">
        <f t="shared" si="4"/>
        <v>15</v>
      </c>
      <c r="CN18" s="9"/>
    </row>
    <row r="19" spans="1:92" s="10" customFormat="1" ht="20.100000000000001" customHeight="1">
      <c r="A19" s="9">
        <v>14</v>
      </c>
      <c r="B19" s="5" t="s">
        <v>91</v>
      </c>
      <c r="C19" s="27">
        <v>1.7827650340499102</v>
      </c>
      <c r="D19" s="25"/>
      <c r="E19" s="25" t="s">
        <v>173</v>
      </c>
      <c r="F19" s="25">
        <v>3</v>
      </c>
      <c r="G19" s="24">
        <v>2.2477684346031821</v>
      </c>
      <c r="H19" s="25"/>
      <c r="I19" s="26">
        <v>0</v>
      </c>
      <c r="J19" s="25"/>
      <c r="K19" s="26">
        <v>2.0388349999999997</v>
      </c>
      <c r="L19" s="25"/>
      <c r="M19" s="26">
        <v>0</v>
      </c>
      <c r="N19" s="22"/>
      <c r="O19" s="22">
        <f t="shared" si="0"/>
        <v>0</v>
      </c>
      <c r="P19" s="9"/>
      <c r="Q19" s="9"/>
      <c r="R19" s="9"/>
      <c r="S19" s="9"/>
      <c r="T19" s="9"/>
      <c r="U19" s="9"/>
      <c r="V19" s="9"/>
      <c r="W19" s="9"/>
      <c r="X19" s="9"/>
      <c r="Y19" s="9"/>
      <c r="Z19" s="7"/>
      <c r="AA19" s="9"/>
      <c r="AB19" s="9"/>
      <c r="AC19" s="9"/>
      <c r="AD19" s="9"/>
      <c r="AE19" s="7">
        <f t="shared" si="1"/>
        <v>0</v>
      </c>
      <c r="AF19" s="9"/>
      <c r="AG19" s="9"/>
      <c r="AH19" s="9"/>
      <c r="AI19" s="9"/>
      <c r="AJ19" s="9">
        <v>1</v>
      </c>
      <c r="AK19" s="9">
        <v>2</v>
      </c>
      <c r="AL19" s="7">
        <f t="shared" si="2"/>
        <v>2</v>
      </c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7">
        <f t="shared" si="3"/>
        <v>0</v>
      </c>
      <c r="BL19" s="9"/>
      <c r="BM19" s="9"/>
      <c r="BN19" s="9"/>
      <c r="BO19" s="9"/>
      <c r="BP19" s="9"/>
      <c r="BQ19" s="7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8">
        <f t="shared" si="4"/>
        <v>5</v>
      </c>
      <c r="CN19" s="9"/>
    </row>
    <row r="20" spans="1:92" s="10" customFormat="1" ht="20.100000000000001" customHeight="1">
      <c r="A20" s="9">
        <v>15</v>
      </c>
      <c r="B20" s="5" t="s">
        <v>92</v>
      </c>
      <c r="C20" s="27">
        <v>28.863331196304571</v>
      </c>
      <c r="D20" s="25">
        <v>3</v>
      </c>
      <c r="E20" s="25"/>
      <c r="F20" s="25"/>
      <c r="G20" s="24">
        <v>-24.906386432294518</v>
      </c>
      <c r="H20" s="25"/>
      <c r="I20" s="26">
        <v>4.2700473749999999</v>
      </c>
      <c r="J20" s="25"/>
      <c r="K20" s="26">
        <v>0.75554483673469375</v>
      </c>
      <c r="L20" s="25"/>
      <c r="M20" s="26">
        <v>19.721633333333333</v>
      </c>
      <c r="N20" s="21">
        <v>3</v>
      </c>
      <c r="O20" s="22">
        <f t="shared" si="0"/>
        <v>3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>
        <f t="shared" si="1"/>
        <v>0</v>
      </c>
      <c r="AF20" s="7"/>
      <c r="AG20" s="7"/>
      <c r="AH20" s="7"/>
      <c r="AI20" s="7"/>
      <c r="AJ20" s="7"/>
      <c r="AK20" s="7"/>
      <c r="AL20" s="7">
        <f t="shared" si="2"/>
        <v>0</v>
      </c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>
        <f t="shared" si="3"/>
        <v>0</v>
      </c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8">
        <f t="shared" si="4"/>
        <v>6</v>
      </c>
      <c r="CN20" s="9"/>
    </row>
    <row r="21" spans="1:92" s="10" customFormat="1" ht="20.100000000000001" customHeight="1">
      <c r="A21" s="9">
        <v>16</v>
      </c>
      <c r="B21" s="5" t="s">
        <v>93</v>
      </c>
      <c r="C21" s="27">
        <v>31.606082082583047</v>
      </c>
      <c r="D21" s="25">
        <v>4</v>
      </c>
      <c r="E21" s="25" t="s">
        <v>173</v>
      </c>
      <c r="F21" s="25">
        <v>3</v>
      </c>
      <c r="G21" s="24">
        <v>152.06052500020394</v>
      </c>
      <c r="H21" s="25">
        <v>2</v>
      </c>
      <c r="I21" s="26">
        <v>2.1559999999999997</v>
      </c>
      <c r="J21" s="25"/>
      <c r="K21" s="26">
        <v>0.84365384615384609</v>
      </c>
      <c r="L21" s="25"/>
      <c r="M21" s="26">
        <v>0</v>
      </c>
      <c r="N21" s="21"/>
      <c r="O21" s="22">
        <f t="shared" si="0"/>
        <v>0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>
        <f t="shared" si="1"/>
        <v>0</v>
      </c>
      <c r="AF21" s="7"/>
      <c r="AG21" s="7"/>
      <c r="AH21" s="7"/>
      <c r="AI21" s="7"/>
      <c r="AJ21" s="7"/>
      <c r="AK21" s="7"/>
      <c r="AL21" s="7">
        <f t="shared" si="2"/>
        <v>0</v>
      </c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>
        <f t="shared" si="3"/>
        <v>0</v>
      </c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8">
        <f t="shared" si="4"/>
        <v>9</v>
      </c>
      <c r="CN21" s="9"/>
    </row>
    <row r="22" spans="1:92" s="10" customFormat="1" ht="20.100000000000001" customHeight="1">
      <c r="A22" s="9">
        <v>17</v>
      </c>
      <c r="B22" s="5" t="s">
        <v>94</v>
      </c>
      <c r="C22" s="27">
        <v>10.175220601119278</v>
      </c>
      <c r="D22" s="25">
        <v>2</v>
      </c>
      <c r="E22" s="25" t="s">
        <v>173</v>
      </c>
      <c r="F22" s="25">
        <v>3</v>
      </c>
      <c r="G22" s="24">
        <v>8.0949280218198414</v>
      </c>
      <c r="H22" s="25"/>
      <c r="I22" s="26">
        <v>10.847136828571429</v>
      </c>
      <c r="J22" s="25">
        <v>3</v>
      </c>
      <c r="K22" s="26">
        <v>3.5478988321167888</v>
      </c>
      <c r="L22" s="25">
        <v>3</v>
      </c>
      <c r="M22" s="26">
        <v>8.3345166249999991</v>
      </c>
      <c r="N22" s="21">
        <v>3</v>
      </c>
      <c r="O22" s="22">
        <v>6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>
        <v>1</v>
      </c>
      <c r="AD22" s="7">
        <v>1</v>
      </c>
      <c r="AE22" s="7">
        <f t="shared" si="1"/>
        <v>1</v>
      </c>
      <c r="AF22" s="7"/>
      <c r="AG22" s="7"/>
      <c r="AH22" s="7"/>
      <c r="AI22" s="7"/>
      <c r="AJ22" s="7">
        <v>1</v>
      </c>
      <c r="AK22" s="7">
        <v>2</v>
      </c>
      <c r="AL22" s="7">
        <f t="shared" si="2"/>
        <v>2</v>
      </c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>
        <v>1</v>
      </c>
      <c r="BH22" s="7">
        <v>1</v>
      </c>
      <c r="BI22" s="7"/>
      <c r="BJ22" s="7"/>
      <c r="BK22" s="7">
        <f t="shared" si="3"/>
        <v>1</v>
      </c>
      <c r="BL22" s="7"/>
      <c r="BM22" s="7"/>
      <c r="BN22" s="7"/>
      <c r="BO22" s="7"/>
      <c r="BP22" s="7"/>
      <c r="BQ22" s="7"/>
      <c r="BR22" s="7"/>
      <c r="BS22" s="7"/>
      <c r="BT22" s="7">
        <v>3</v>
      </c>
      <c r="BU22" s="7">
        <v>3</v>
      </c>
      <c r="BV22" s="9" t="s">
        <v>176</v>
      </c>
      <c r="BW22" s="7">
        <v>2</v>
      </c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8">
        <f t="shared" si="4"/>
        <v>20</v>
      </c>
      <c r="CN22" s="9"/>
    </row>
    <row r="23" spans="1:92" s="10" customFormat="1" ht="20.100000000000001" customHeight="1">
      <c r="A23" s="9">
        <v>18</v>
      </c>
      <c r="B23" s="5" t="s">
        <v>95</v>
      </c>
      <c r="C23" s="27">
        <v>0</v>
      </c>
      <c r="D23" s="25">
        <v>4</v>
      </c>
      <c r="E23" s="25" t="s">
        <v>173</v>
      </c>
      <c r="F23" s="25">
        <v>3</v>
      </c>
      <c r="G23" s="24">
        <v>74.918418957647887</v>
      </c>
      <c r="H23" s="25">
        <v>2</v>
      </c>
      <c r="I23" s="26">
        <v>0</v>
      </c>
      <c r="J23" s="25"/>
      <c r="K23" s="26">
        <v>0</v>
      </c>
      <c r="L23" s="25"/>
      <c r="M23" s="26">
        <v>0</v>
      </c>
      <c r="N23" s="21"/>
      <c r="O23" s="22">
        <f t="shared" ref="O23:O67" si="5">J23+L23+N23</f>
        <v>0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>
        <f t="shared" si="1"/>
        <v>0</v>
      </c>
      <c r="AF23" s="7"/>
      <c r="AG23" s="7"/>
      <c r="AH23" s="7"/>
      <c r="AI23" s="7"/>
      <c r="AJ23" s="7"/>
      <c r="AK23" s="7"/>
      <c r="AL23" s="7">
        <f t="shared" si="2"/>
        <v>0</v>
      </c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>
        <f t="shared" si="3"/>
        <v>0</v>
      </c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8">
        <f t="shared" si="4"/>
        <v>9</v>
      </c>
      <c r="CN23" s="9"/>
    </row>
    <row r="24" spans="1:92" s="10" customFormat="1" ht="20.100000000000001" customHeight="1">
      <c r="A24" s="9">
        <v>19</v>
      </c>
      <c r="B24" s="5" t="s">
        <v>96</v>
      </c>
      <c r="C24" s="27">
        <v>2.6847124930411703</v>
      </c>
      <c r="D24" s="25"/>
      <c r="E24" s="25" t="s">
        <v>173</v>
      </c>
      <c r="F24" s="25">
        <v>3</v>
      </c>
      <c r="G24" s="24">
        <v>49.330318170512527</v>
      </c>
      <c r="H24" s="25">
        <v>2</v>
      </c>
      <c r="I24" s="26">
        <v>6.3632039000000002</v>
      </c>
      <c r="J24" s="25">
        <v>3</v>
      </c>
      <c r="K24" s="26">
        <v>2.5330801250000001</v>
      </c>
      <c r="L24" s="25">
        <v>3</v>
      </c>
      <c r="M24" s="26">
        <v>0</v>
      </c>
      <c r="N24" s="21"/>
      <c r="O24" s="22">
        <f t="shared" si="5"/>
        <v>6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>
        <f t="shared" si="1"/>
        <v>0</v>
      </c>
      <c r="AF24" s="7"/>
      <c r="AG24" s="7"/>
      <c r="AH24" s="7"/>
      <c r="AI24" s="7"/>
      <c r="AJ24" s="7"/>
      <c r="AK24" s="7"/>
      <c r="AL24" s="7">
        <f t="shared" si="2"/>
        <v>0</v>
      </c>
      <c r="AM24" s="7"/>
      <c r="AN24" s="7"/>
      <c r="AO24" s="7">
        <v>1</v>
      </c>
      <c r="AP24" s="7">
        <v>2</v>
      </c>
      <c r="AQ24" s="7"/>
      <c r="AR24" s="7"/>
      <c r="AS24" s="7">
        <v>2</v>
      </c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>
        <v>2</v>
      </c>
      <c r="BJ24" s="7">
        <v>1</v>
      </c>
      <c r="BK24" s="7">
        <f t="shared" si="3"/>
        <v>1</v>
      </c>
      <c r="BL24" s="7"/>
      <c r="BM24" s="7"/>
      <c r="BN24" s="7"/>
      <c r="BO24" s="7">
        <v>1</v>
      </c>
      <c r="BP24" s="7"/>
      <c r="BQ24" s="7">
        <v>1</v>
      </c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8">
        <f t="shared" si="4"/>
        <v>15</v>
      </c>
      <c r="CN24" s="9"/>
    </row>
    <row r="25" spans="1:92" s="10" customFormat="1" ht="20.100000000000001" customHeight="1">
      <c r="A25" s="9">
        <v>20</v>
      </c>
      <c r="B25" s="5" t="s">
        <v>97</v>
      </c>
      <c r="C25" s="27">
        <v>77.347068437857118</v>
      </c>
      <c r="D25" s="25">
        <v>4</v>
      </c>
      <c r="E25" s="25"/>
      <c r="F25" s="25"/>
      <c r="G25" s="24">
        <v>-3.1748636680118985</v>
      </c>
      <c r="H25" s="25"/>
      <c r="I25" s="26">
        <v>2.4271835000000004</v>
      </c>
      <c r="J25" s="25"/>
      <c r="K25" s="26">
        <v>0.28053136842105264</v>
      </c>
      <c r="L25" s="25"/>
      <c r="M25" s="26">
        <v>0</v>
      </c>
      <c r="N25" s="21"/>
      <c r="O25" s="22">
        <f t="shared" si="5"/>
        <v>0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>
        <f t="shared" si="1"/>
        <v>0</v>
      </c>
      <c r="AF25" s="7"/>
      <c r="AG25" s="7"/>
      <c r="AH25" s="7"/>
      <c r="AI25" s="7"/>
      <c r="AJ25" s="7"/>
      <c r="AK25" s="7"/>
      <c r="AL25" s="7">
        <f t="shared" si="2"/>
        <v>0</v>
      </c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>
        <f t="shared" si="3"/>
        <v>0</v>
      </c>
      <c r="BL25" s="7"/>
      <c r="BM25" s="7"/>
      <c r="BN25" s="7"/>
      <c r="BO25" s="7">
        <v>1</v>
      </c>
      <c r="BP25" s="7"/>
      <c r="BQ25" s="7">
        <v>1</v>
      </c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8">
        <f t="shared" si="4"/>
        <v>5</v>
      </c>
      <c r="CN25" s="9"/>
    </row>
    <row r="26" spans="1:92" s="10" customFormat="1" ht="20.100000000000001" customHeight="1">
      <c r="A26" s="9">
        <v>21</v>
      </c>
      <c r="B26" s="5" t="s">
        <v>98</v>
      </c>
      <c r="C26" s="27">
        <v>3.3333373388886951</v>
      </c>
      <c r="D26" s="25"/>
      <c r="E26" s="25"/>
      <c r="F26" s="25"/>
      <c r="G26" s="24">
        <v>-56.007145500919506</v>
      </c>
      <c r="H26" s="25"/>
      <c r="I26" s="26">
        <v>2.7184465000000002</v>
      </c>
      <c r="J26" s="25"/>
      <c r="K26" s="26">
        <v>0.19417499999999999</v>
      </c>
      <c r="L26" s="25"/>
      <c r="M26" s="26">
        <v>0.19417499999999999</v>
      </c>
      <c r="N26" s="21"/>
      <c r="O26" s="22">
        <f t="shared" si="5"/>
        <v>0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>
        <f t="shared" si="1"/>
        <v>0</v>
      </c>
      <c r="AF26" s="7"/>
      <c r="AG26" s="7"/>
      <c r="AH26" s="7"/>
      <c r="AI26" s="7"/>
      <c r="AJ26" s="7"/>
      <c r="AK26" s="7"/>
      <c r="AL26" s="7">
        <f t="shared" si="2"/>
        <v>0</v>
      </c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>
        <f t="shared" si="3"/>
        <v>0</v>
      </c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8">
        <f t="shared" si="4"/>
        <v>0</v>
      </c>
      <c r="CN26" s="9"/>
    </row>
    <row r="27" spans="1:92" s="10" customFormat="1" ht="20.100000000000001" customHeight="1">
      <c r="A27" s="9">
        <v>22</v>
      </c>
      <c r="B27" s="5" t="s">
        <v>99</v>
      </c>
      <c r="C27" s="27">
        <v>2.6344770077814306</v>
      </c>
      <c r="D27" s="25"/>
      <c r="E27" s="25"/>
      <c r="F27" s="25"/>
      <c r="G27" s="24">
        <v>-16.429433618827989</v>
      </c>
      <c r="H27" s="25"/>
      <c r="I27" s="26">
        <v>1.0943493193548388</v>
      </c>
      <c r="J27" s="25"/>
      <c r="K27" s="26">
        <v>0</v>
      </c>
      <c r="L27" s="25"/>
      <c r="M27" s="26">
        <v>0</v>
      </c>
      <c r="N27" s="21"/>
      <c r="O27" s="22">
        <f t="shared" si="5"/>
        <v>0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>
        <f t="shared" si="1"/>
        <v>0</v>
      </c>
      <c r="AF27" s="7"/>
      <c r="AG27" s="7"/>
      <c r="AH27" s="7"/>
      <c r="AI27" s="7"/>
      <c r="AJ27" s="7"/>
      <c r="AK27" s="7"/>
      <c r="AL27" s="7">
        <f t="shared" si="2"/>
        <v>0</v>
      </c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>
        <v>1</v>
      </c>
      <c r="BF27" s="7">
        <v>1</v>
      </c>
      <c r="BG27" s="7"/>
      <c r="BH27" s="7"/>
      <c r="BI27" s="7"/>
      <c r="BJ27" s="7"/>
      <c r="BK27" s="7">
        <f t="shared" si="3"/>
        <v>1</v>
      </c>
      <c r="BL27" s="7"/>
      <c r="BM27" s="7"/>
      <c r="BN27" s="7"/>
      <c r="BO27" s="7">
        <v>1</v>
      </c>
      <c r="BP27" s="7"/>
      <c r="BQ27" s="7">
        <v>1</v>
      </c>
      <c r="BR27" s="7"/>
      <c r="BS27" s="7"/>
      <c r="BT27" s="7">
        <v>1</v>
      </c>
      <c r="BU27" s="7">
        <v>1</v>
      </c>
      <c r="BV27" s="9" t="s">
        <v>176</v>
      </c>
      <c r="BW27" s="7">
        <v>2</v>
      </c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8">
        <f t="shared" si="4"/>
        <v>5</v>
      </c>
      <c r="CN27" s="9"/>
    </row>
    <row r="28" spans="1:92" s="10" customFormat="1" ht="20.100000000000001" customHeight="1">
      <c r="A28" s="9">
        <v>23</v>
      </c>
      <c r="B28" s="5" t="s">
        <v>100</v>
      </c>
      <c r="C28" s="27">
        <v>0</v>
      </c>
      <c r="D28" s="25"/>
      <c r="E28" s="25" t="s">
        <v>173</v>
      </c>
      <c r="F28" s="25">
        <v>3</v>
      </c>
      <c r="G28" s="24">
        <v>20.626165959699385</v>
      </c>
      <c r="H28" s="25">
        <v>2</v>
      </c>
      <c r="I28" s="26">
        <v>19.826922374999999</v>
      </c>
      <c r="J28" s="25">
        <v>3</v>
      </c>
      <c r="K28" s="26">
        <v>3.7333466165413536</v>
      </c>
      <c r="L28" s="25">
        <v>3</v>
      </c>
      <c r="M28" s="26">
        <v>0</v>
      </c>
      <c r="N28" s="21"/>
      <c r="O28" s="22">
        <f t="shared" si="5"/>
        <v>6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>
        <v>1</v>
      </c>
      <c r="AD28" s="7">
        <v>1</v>
      </c>
      <c r="AE28" s="7">
        <f t="shared" si="1"/>
        <v>1</v>
      </c>
      <c r="AF28" s="7"/>
      <c r="AG28" s="7"/>
      <c r="AH28" s="7"/>
      <c r="AI28" s="7"/>
      <c r="AJ28" s="7">
        <v>1</v>
      </c>
      <c r="AK28" s="7">
        <v>2</v>
      </c>
      <c r="AL28" s="7">
        <f t="shared" si="2"/>
        <v>2</v>
      </c>
      <c r="AM28" s="7"/>
      <c r="AN28" s="7"/>
      <c r="AO28" s="7">
        <v>1</v>
      </c>
      <c r="AP28" s="7">
        <v>2</v>
      </c>
      <c r="AQ28" s="7"/>
      <c r="AR28" s="7"/>
      <c r="AS28" s="7">
        <v>2</v>
      </c>
      <c r="AT28" s="7"/>
      <c r="AU28" s="7"/>
      <c r="AV28" s="7">
        <v>2</v>
      </c>
      <c r="AW28" s="7">
        <v>4</v>
      </c>
      <c r="AX28" s="7">
        <v>4</v>
      </c>
      <c r="AY28" s="7"/>
      <c r="AZ28" s="7"/>
      <c r="BA28" s="7"/>
      <c r="BB28" s="7"/>
      <c r="BC28" s="7"/>
      <c r="BD28" s="7"/>
      <c r="BE28" s="7"/>
      <c r="BF28" s="7"/>
      <c r="BG28" s="7">
        <v>1</v>
      </c>
      <c r="BH28" s="7">
        <v>1</v>
      </c>
      <c r="BI28" s="7">
        <v>3</v>
      </c>
      <c r="BJ28" s="7">
        <v>1.5</v>
      </c>
      <c r="BK28" s="7">
        <f t="shared" si="3"/>
        <v>2.5</v>
      </c>
      <c r="BL28" s="7"/>
      <c r="BM28" s="7"/>
      <c r="BN28" s="7"/>
      <c r="BO28" s="7"/>
      <c r="BP28" s="7"/>
      <c r="BQ28" s="7"/>
      <c r="BR28" s="7" t="s">
        <v>12</v>
      </c>
      <c r="BS28" s="7">
        <v>2</v>
      </c>
      <c r="BT28" s="7">
        <v>1</v>
      </c>
      <c r="BU28" s="7">
        <v>1</v>
      </c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8">
        <f t="shared" si="4"/>
        <v>25.5</v>
      </c>
      <c r="CN28" s="9"/>
    </row>
    <row r="29" spans="1:92" s="10" customFormat="1" ht="20.100000000000001" customHeight="1">
      <c r="A29" s="9">
        <v>24</v>
      </c>
      <c r="B29" s="5" t="s">
        <v>101</v>
      </c>
      <c r="C29" s="27">
        <v>0</v>
      </c>
      <c r="D29" s="25"/>
      <c r="E29" s="25" t="s">
        <v>173</v>
      </c>
      <c r="F29" s="25">
        <v>3</v>
      </c>
      <c r="G29" s="24">
        <v>2.7398409275065014</v>
      </c>
      <c r="H29" s="25"/>
      <c r="I29" s="26">
        <v>0</v>
      </c>
      <c r="J29" s="25"/>
      <c r="K29" s="26">
        <v>0.52600000000000002</v>
      </c>
      <c r="L29" s="25"/>
      <c r="M29" s="26">
        <v>0</v>
      </c>
      <c r="N29" s="21"/>
      <c r="O29" s="22">
        <f t="shared" si="5"/>
        <v>0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>
        <f t="shared" si="1"/>
        <v>0</v>
      </c>
      <c r="AF29" s="7"/>
      <c r="AG29" s="7"/>
      <c r="AH29" s="7"/>
      <c r="AI29" s="7"/>
      <c r="AJ29" s="7"/>
      <c r="AK29" s="7"/>
      <c r="AL29" s="7">
        <f t="shared" si="2"/>
        <v>0</v>
      </c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>
        <f t="shared" si="3"/>
        <v>0</v>
      </c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8">
        <f t="shared" si="4"/>
        <v>3</v>
      </c>
      <c r="CN29" s="9"/>
    </row>
    <row r="30" spans="1:92" s="10" customFormat="1" ht="20.100000000000001" customHeight="1">
      <c r="A30" s="9">
        <v>25</v>
      </c>
      <c r="B30" s="5" t="s">
        <v>102</v>
      </c>
      <c r="C30" s="27">
        <v>2.3769345216958415</v>
      </c>
      <c r="D30" s="25"/>
      <c r="E30" s="25" t="s">
        <v>173</v>
      </c>
      <c r="F30" s="25">
        <v>3</v>
      </c>
      <c r="G30" s="24">
        <v>74.692482328731117</v>
      </c>
      <c r="H30" s="25">
        <v>2</v>
      </c>
      <c r="I30" s="26">
        <v>4.1026635882352949</v>
      </c>
      <c r="J30" s="25"/>
      <c r="K30" s="26">
        <v>3.2707676718750003</v>
      </c>
      <c r="L30" s="25">
        <v>3</v>
      </c>
      <c r="M30" s="26">
        <v>0</v>
      </c>
      <c r="N30" s="21"/>
      <c r="O30" s="22">
        <f t="shared" si="5"/>
        <v>3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>
        <f t="shared" si="1"/>
        <v>0</v>
      </c>
      <c r="AF30" s="7"/>
      <c r="AG30" s="7"/>
      <c r="AH30" s="7"/>
      <c r="AI30" s="7"/>
      <c r="AJ30" s="7"/>
      <c r="AK30" s="7"/>
      <c r="AL30" s="7">
        <f t="shared" si="2"/>
        <v>0</v>
      </c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>
        <v>2</v>
      </c>
      <c r="BH30" s="7">
        <v>2</v>
      </c>
      <c r="BI30" s="7"/>
      <c r="BJ30" s="7"/>
      <c r="BK30" s="7">
        <f t="shared" si="3"/>
        <v>2</v>
      </c>
      <c r="BL30" s="7"/>
      <c r="BM30" s="7"/>
      <c r="BN30" s="7"/>
      <c r="BO30" s="7">
        <v>1</v>
      </c>
      <c r="BP30" s="7">
        <v>1</v>
      </c>
      <c r="BQ30" s="7">
        <v>2</v>
      </c>
      <c r="BR30" s="7" t="s">
        <v>82</v>
      </c>
      <c r="BS30" s="7">
        <v>2</v>
      </c>
      <c r="BT30" s="7"/>
      <c r="BU30" s="7"/>
      <c r="BV30" s="9" t="s">
        <v>176</v>
      </c>
      <c r="BW30" s="7">
        <v>2</v>
      </c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8">
        <f t="shared" si="4"/>
        <v>16</v>
      </c>
      <c r="CN30" s="9"/>
    </row>
    <row r="31" spans="1:92" s="10" customFormat="1" ht="20.100000000000001" customHeight="1">
      <c r="A31" s="9">
        <v>26</v>
      </c>
      <c r="B31" s="5" t="s">
        <v>103</v>
      </c>
      <c r="C31" s="27">
        <v>0</v>
      </c>
      <c r="D31" s="25"/>
      <c r="E31" s="25"/>
      <c r="F31" s="25"/>
      <c r="G31" s="24">
        <v>-4.3682963774176251</v>
      </c>
      <c r="H31" s="25"/>
      <c r="I31" s="26">
        <v>3.0729655714285711</v>
      </c>
      <c r="J31" s="25"/>
      <c r="K31" s="26">
        <v>2.5619114591836731</v>
      </c>
      <c r="L31" s="25">
        <v>3</v>
      </c>
      <c r="M31" s="26">
        <v>0</v>
      </c>
      <c r="N31" s="21"/>
      <c r="O31" s="22">
        <f t="shared" si="5"/>
        <v>3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>
        <f t="shared" si="1"/>
        <v>0</v>
      </c>
      <c r="AF31" s="7"/>
      <c r="AG31" s="7"/>
      <c r="AH31" s="7"/>
      <c r="AI31" s="7"/>
      <c r="AJ31" s="7"/>
      <c r="AK31" s="7"/>
      <c r="AL31" s="7">
        <f t="shared" si="2"/>
        <v>0</v>
      </c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>
        <f t="shared" si="3"/>
        <v>0</v>
      </c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8">
        <f t="shared" si="4"/>
        <v>3</v>
      </c>
      <c r="CN31" s="9"/>
    </row>
    <row r="32" spans="1:92" s="10" customFormat="1" ht="20.100000000000001" customHeight="1">
      <c r="A32" s="9">
        <v>27</v>
      </c>
      <c r="B32" s="5" t="s">
        <v>104</v>
      </c>
      <c r="C32" s="27">
        <v>0</v>
      </c>
      <c r="D32" s="25"/>
      <c r="E32" s="25" t="s">
        <v>173</v>
      </c>
      <c r="F32" s="25">
        <v>3</v>
      </c>
      <c r="G32" s="24">
        <v>12.744037923000764</v>
      </c>
      <c r="H32" s="25">
        <v>2</v>
      </c>
      <c r="I32" s="26">
        <v>9.7595012857142844</v>
      </c>
      <c r="J32" s="25">
        <v>3</v>
      </c>
      <c r="K32" s="26">
        <v>1.7983754539007093</v>
      </c>
      <c r="L32" s="25"/>
      <c r="M32" s="26">
        <v>0</v>
      </c>
      <c r="N32" s="21"/>
      <c r="O32" s="22">
        <f t="shared" si="5"/>
        <v>3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>
        <f t="shared" si="1"/>
        <v>0</v>
      </c>
      <c r="AF32" s="7"/>
      <c r="AG32" s="7"/>
      <c r="AH32" s="7"/>
      <c r="AI32" s="7"/>
      <c r="AJ32" s="7">
        <v>1</v>
      </c>
      <c r="AK32" s="7">
        <v>2</v>
      </c>
      <c r="AL32" s="7">
        <f t="shared" si="2"/>
        <v>2</v>
      </c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>
        <v>2</v>
      </c>
      <c r="BH32" s="7">
        <v>2</v>
      </c>
      <c r="BI32" s="7">
        <v>3</v>
      </c>
      <c r="BJ32" s="7">
        <v>1.5</v>
      </c>
      <c r="BK32" s="7">
        <f t="shared" si="3"/>
        <v>3.5</v>
      </c>
      <c r="BL32" s="7"/>
      <c r="BM32" s="7"/>
      <c r="BN32" s="7"/>
      <c r="BO32" s="7"/>
      <c r="BP32" s="7"/>
      <c r="BQ32" s="7"/>
      <c r="BR32" s="7"/>
      <c r="BS32" s="7"/>
      <c r="BT32" s="7">
        <v>8</v>
      </c>
      <c r="BU32" s="7">
        <v>5</v>
      </c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8">
        <f t="shared" si="4"/>
        <v>18.5</v>
      </c>
      <c r="CN32" s="9"/>
    </row>
    <row r="33" spans="1:92" s="10" customFormat="1" ht="20.100000000000001" customHeight="1">
      <c r="A33" s="9">
        <v>28</v>
      </c>
      <c r="B33" s="5" t="s">
        <v>105</v>
      </c>
      <c r="C33" s="27">
        <v>0</v>
      </c>
      <c r="D33" s="25"/>
      <c r="E33" s="25"/>
      <c r="F33" s="25"/>
      <c r="G33" s="24">
        <v>-7.708881084895582</v>
      </c>
      <c r="H33" s="25"/>
      <c r="I33" s="26">
        <v>0</v>
      </c>
      <c r="J33" s="25"/>
      <c r="K33" s="26">
        <v>1.6862636173913041</v>
      </c>
      <c r="L33" s="25"/>
      <c r="M33" s="26">
        <v>0</v>
      </c>
      <c r="N33" s="21"/>
      <c r="O33" s="22">
        <f t="shared" si="5"/>
        <v>0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>
        <f t="shared" si="1"/>
        <v>0</v>
      </c>
      <c r="AF33" s="7"/>
      <c r="AG33" s="7"/>
      <c r="AH33" s="7"/>
      <c r="AI33" s="7"/>
      <c r="AJ33" s="7"/>
      <c r="AK33" s="7"/>
      <c r="AL33" s="7">
        <f t="shared" si="2"/>
        <v>0</v>
      </c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>
        <f t="shared" si="3"/>
        <v>0</v>
      </c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8">
        <f t="shared" si="4"/>
        <v>0</v>
      </c>
      <c r="CN33" s="9"/>
    </row>
    <row r="34" spans="1:92" s="10" customFormat="1" ht="20.100000000000001" customHeight="1">
      <c r="A34" s="9">
        <v>29</v>
      </c>
      <c r="B34" s="5" t="s">
        <v>106</v>
      </c>
      <c r="C34" s="27">
        <v>0.36769737861389973</v>
      </c>
      <c r="D34" s="25"/>
      <c r="E34" s="25" t="s">
        <v>173</v>
      </c>
      <c r="F34" s="25">
        <v>3</v>
      </c>
      <c r="G34" s="24">
        <v>14.526368503800507</v>
      </c>
      <c r="H34" s="25">
        <v>2</v>
      </c>
      <c r="I34" s="26">
        <v>4.4779262000000006</v>
      </c>
      <c r="J34" s="25"/>
      <c r="K34" s="26">
        <v>0.69014449999999994</v>
      </c>
      <c r="L34" s="25"/>
      <c r="M34" s="26">
        <v>0</v>
      </c>
      <c r="N34" s="21"/>
      <c r="O34" s="22">
        <f t="shared" si="5"/>
        <v>0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>
        <f t="shared" si="1"/>
        <v>0</v>
      </c>
      <c r="AF34" s="7"/>
      <c r="AG34" s="7"/>
      <c r="AH34" s="7"/>
      <c r="AI34" s="7"/>
      <c r="AJ34" s="7"/>
      <c r="AK34" s="7"/>
      <c r="AL34" s="7">
        <f t="shared" si="2"/>
        <v>0</v>
      </c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>
        <f t="shared" si="3"/>
        <v>0</v>
      </c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8">
        <f t="shared" si="4"/>
        <v>5</v>
      </c>
      <c r="CN34" s="9"/>
    </row>
    <row r="35" spans="1:92" s="10" customFormat="1" ht="20.100000000000001" customHeight="1">
      <c r="A35" s="9">
        <v>30</v>
      </c>
      <c r="B35" s="5" t="s">
        <v>107</v>
      </c>
      <c r="C35" s="27">
        <v>61.631945593111013</v>
      </c>
      <c r="D35" s="25">
        <v>4</v>
      </c>
      <c r="E35" s="25"/>
      <c r="F35" s="25"/>
      <c r="G35" s="24">
        <v>-13.305242839229251</v>
      </c>
      <c r="H35" s="25"/>
      <c r="I35" s="26">
        <v>2.9126210000000001</v>
      </c>
      <c r="J35" s="25"/>
      <c r="K35" s="26">
        <v>1.9538834999999999</v>
      </c>
      <c r="L35" s="25"/>
      <c r="M35" s="26">
        <v>0</v>
      </c>
      <c r="N35" s="21"/>
      <c r="O35" s="22">
        <f t="shared" si="5"/>
        <v>0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>
        <f t="shared" si="1"/>
        <v>0</v>
      </c>
      <c r="AF35" s="7"/>
      <c r="AG35" s="7"/>
      <c r="AH35" s="7"/>
      <c r="AI35" s="7"/>
      <c r="AJ35" s="7"/>
      <c r="AK35" s="7"/>
      <c r="AL35" s="7">
        <f t="shared" si="2"/>
        <v>0</v>
      </c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>
        <f t="shared" si="3"/>
        <v>0</v>
      </c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8">
        <f t="shared" si="4"/>
        <v>4</v>
      </c>
      <c r="CN35" s="9"/>
    </row>
    <row r="36" spans="1:92" s="10" customFormat="1" ht="20.100000000000001" customHeight="1">
      <c r="A36" s="9">
        <v>31</v>
      </c>
      <c r="B36" s="5" t="s">
        <v>108</v>
      </c>
      <c r="C36" s="27">
        <v>11.495618575163705</v>
      </c>
      <c r="D36" s="25">
        <v>2</v>
      </c>
      <c r="E36" s="25"/>
      <c r="F36" s="25"/>
      <c r="G36" s="24">
        <v>-29.944031372013352</v>
      </c>
      <c r="H36" s="25"/>
      <c r="I36" s="26">
        <v>7.9716981666666671</v>
      </c>
      <c r="J36" s="25">
        <v>3</v>
      </c>
      <c r="K36" s="26">
        <v>2.3520047000000002</v>
      </c>
      <c r="L36" s="25">
        <v>3</v>
      </c>
      <c r="M36" s="26">
        <v>0</v>
      </c>
      <c r="N36" s="21"/>
      <c r="O36" s="22">
        <f t="shared" si="5"/>
        <v>6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>
        <f t="shared" si="1"/>
        <v>0</v>
      </c>
      <c r="AF36" s="7"/>
      <c r="AG36" s="7"/>
      <c r="AH36" s="7"/>
      <c r="AI36" s="7"/>
      <c r="AJ36" s="7"/>
      <c r="AK36" s="7"/>
      <c r="AL36" s="7">
        <f t="shared" si="2"/>
        <v>0</v>
      </c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>
        <f t="shared" si="3"/>
        <v>0</v>
      </c>
      <c r="BL36" s="7"/>
      <c r="BM36" s="7"/>
      <c r="BN36" s="7"/>
      <c r="BO36" s="7"/>
      <c r="BP36" s="7">
        <v>1</v>
      </c>
      <c r="BQ36" s="7">
        <v>1</v>
      </c>
      <c r="BR36" s="7"/>
      <c r="BS36" s="7"/>
      <c r="BT36" s="7"/>
      <c r="BU36" s="7"/>
      <c r="BV36" s="9" t="s">
        <v>176</v>
      </c>
      <c r="BW36" s="7">
        <v>2</v>
      </c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8">
        <f t="shared" si="4"/>
        <v>11</v>
      </c>
      <c r="CN36" s="9"/>
    </row>
    <row r="37" spans="1:92" s="10" customFormat="1" ht="20.100000000000001" customHeight="1">
      <c r="A37" s="9">
        <v>32</v>
      </c>
      <c r="B37" s="5" t="s">
        <v>109</v>
      </c>
      <c r="C37" s="27">
        <v>23.902519618466648</v>
      </c>
      <c r="D37" s="25">
        <v>3</v>
      </c>
      <c r="E37" s="25" t="s">
        <v>173</v>
      </c>
      <c r="F37" s="25">
        <v>3</v>
      </c>
      <c r="G37" s="24">
        <v>116.12934387765188</v>
      </c>
      <c r="H37" s="25">
        <v>2</v>
      </c>
      <c r="I37" s="26">
        <v>2.2807682857142857</v>
      </c>
      <c r="J37" s="25"/>
      <c r="K37" s="26">
        <v>1.3832384782608695</v>
      </c>
      <c r="L37" s="25"/>
      <c r="M37" s="26">
        <v>0</v>
      </c>
      <c r="N37" s="21"/>
      <c r="O37" s="22">
        <f t="shared" si="5"/>
        <v>0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>
        <f t="shared" si="1"/>
        <v>0</v>
      </c>
      <c r="AF37" s="7"/>
      <c r="AG37" s="7"/>
      <c r="AH37" s="7"/>
      <c r="AI37" s="7"/>
      <c r="AJ37" s="7"/>
      <c r="AK37" s="7"/>
      <c r="AL37" s="7">
        <f t="shared" si="2"/>
        <v>0</v>
      </c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>
        <f t="shared" si="3"/>
        <v>0</v>
      </c>
      <c r="BL37" s="7"/>
      <c r="BM37" s="7"/>
      <c r="BN37" s="7"/>
      <c r="BO37" s="7"/>
      <c r="BP37" s="7"/>
      <c r="BQ37" s="7"/>
      <c r="BR37" s="7" t="s">
        <v>12</v>
      </c>
      <c r="BS37" s="7">
        <v>2</v>
      </c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8">
        <f t="shared" si="4"/>
        <v>10</v>
      </c>
      <c r="CN37" s="9"/>
    </row>
    <row r="38" spans="1:92" s="10" customFormat="1" ht="20.100000000000001" customHeight="1">
      <c r="A38" s="9">
        <v>33</v>
      </c>
      <c r="B38" s="5" t="s">
        <v>110</v>
      </c>
      <c r="C38" s="27">
        <v>2.7755122060252195</v>
      </c>
      <c r="D38" s="25"/>
      <c r="E38" s="25"/>
      <c r="F38" s="25"/>
      <c r="G38" s="24">
        <v>-24.197889761480695</v>
      </c>
      <c r="H38" s="25"/>
      <c r="I38" s="26">
        <v>0</v>
      </c>
      <c r="J38" s="25"/>
      <c r="K38" s="26">
        <v>4.2524271999999996</v>
      </c>
      <c r="L38" s="25">
        <v>3</v>
      </c>
      <c r="M38" s="26">
        <v>0.48543700000000001</v>
      </c>
      <c r="N38" s="21"/>
      <c r="O38" s="22">
        <f t="shared" si="5"/>
        <v>3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>
        <f t="shared" ref="AE38:AE69" si="6">AB38+AD38</f>
        <v>0</v>
      </c>
      <c r="AF38" s="7"/>
      <c r="AG38" s="7"/>
      <c r="AH38" s="7"/>
      <c r="AI38" s="7"/>
      <c r="AJ38" s="7"/>
      <c r="AK38" s="7"/>
      <c r="AL38" s="7">
        <f t="shared" si="2"/>
        <v>0</v>
      </c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>
        <f t="shared" ref="BK38:BK69" si="7">AZ38+BB38+BD38+BF38+BH38+BJ38</f>
        <v>0</v>
      </c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8">
        <f t="shared" ref="CM38:CM69" si="8">D38+F38+H38+O38+Z38+AE38+AL38+AS38+AX38+BK38+BQ38+BS38+BU38+BW38</f>
        <v>3</v>
      </c>
      <c r="CN38" s="9"/>
    </row>
    <row r="39" spans="1:92" s="10" customFormat="1" ht="20.100000000000001" customHeight="1">
      <c r="A39" s="9">
        <v>34</v>
      </c>
      <c r="B39" s="5" t="s">
        <v>111</v>
      </c>
      <c r="C39" s="27">
        <v>2.9074691291542365</v>
      </c>
      <c r="D39" s="25"/>
      <c r="E39" s="25" t="s">
        <v>173</v>
      </c>
      <c r="F39" s="25">
        <v>3</v>
      </c>
      <c r="G39" s="24">
        <v>15.175671651826933</v>
      </c>
      <c r="H39" s="25">
        <v>2</v>
      </c>
      <c r="I39" s="26">
        <v>7.8126971041666664</v>
      </c>
      <c r="J39" s="25">
        <v>3</v>
      </c>
      <c r="K39" s="26">
        <v>0.67205996774193555</v>
      </c>
      <c r="L39" s="25"/>
      <c r="M39" s="26">
        <v>0</v>
      </c>
      <c r="N39" s="21"/>
      <c r="O39" s="22">
        <f t="shared" si="5"/>
        <v>3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>
        <f t="shared" si="6"/>
        <v>0</v>
      </c>
      <c r="AF39" s="7"/>
      <c r="AG39" s="7"/>
      <c r="AH39" s="7"/>
      <c r="AI39" s="7"/>
      <c r="AJ39" s="7"/>
      <c r="AK39" s="7"/>
      <c r="AL39" s="7">
        <f t="shared" si="2"/>
        <v>0</v>
      </c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>
        <f t="shared" si="7"/>
        <v>0</v>
      </c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8">
        <f t="shared" si="8"/>
        <v>8</v>
      </c>
      <c r="CN39" s="9"/>
    </row>
    <row r="40" spans="1:92" s="10" customFormat="1" ht="20.100000000000001" customHeight="1">
      <c r="A40" s="9">
        <v>35</v>
      </c>
      <c r="B40" s="5" t="s">
        <v>112</v>
      </c>
      <c r="C40" s="27">
        <v>64.79017656283591</v>
      </c>
      <c r="D40" s="25">
        <v>4</v>
      </c>
      <c r="E40" s="25" t="s">
        <v>173</v>
      </c>
      <c r="F40" s="25">
        <v>3</v>
      </c>
      <c r="G40" s="24">
        <v>11.085463985615524</v>
      </c>
      <c r="H40" s="25">
        <v>2</v>
      </c>
      <c r="I40" s="26">
        <v>9.0566040000000001</v>
      </c>
      <c r="J40" s="25">
        <v>3</v>
      </c>
      <c r="K40" s="26">
        <v>2.0244693437499999</v>
      </c>
      <c r="L40" s="25"/>
      <c r="M40" s="26">
        <v>0</v>
      </c>
      <c r="N40" s="21"/>
      <c r="O40" s="22">
        <f t="shared" si="5"/>
        <v>3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>
        <f t="shared" si="6"/>
        <v>0</v>
      </c>
      <c r="AF40" s="7"/>
      <c r="AG40" s="7"/>
      <c r="AH40" s="7"/>
      <c r="AI40" s="7"/>
      <c r="AJ40" s="7"/>
      <c r="AK40" s="7"/>
      <c r="AL40" s="7">
        <f t="shared" si="2"/>
        <v>0</v>
      </c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>
        <v>1</v>
      </c>
      <c r="BH40" s="7">
        <v>1</v>
      </c>
      <c r="BI40" s="7"/>
      <c r="BJ40" s="7"/>
      <c r="BK40" s="7">
        <f t="shared" si="7"/>
        <v>1</v>
      </c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8">
        <f t="shared" si="8"/>
        <v>13</v>
      </c>
      <c r="CN40" s="9"/>
    </row>
    <row r="41" spans="1:92" s="10" customFormat="1" ht="20.100000000000001" customHeight="1">
      <c r="A41" s="9">
        <v>36</v>
      </c>
      <c r="B41" s="5" t="s">
        <v>113</v>
      </c>
      <c r="C41" s="27">
        <v>0</v>
      </c>
      <c r="D41" s="25"/>
      <c r="E41" s="25"/>
      <c r="F41" s="25"/>
      <c r="G41" s="24">
        <v>-22.946632083604289</v>
      </c>
      <c r="H41" s="25"/>
      <c r="I41" s="26">
        <v>0</v>
      </c>
      <c r="J41" s="25"/>
      <c r="K41" s="26">
        <v>1.1650483333333332</v>
      </c>
      <c r="L41" s="25"/>
      <c r="M41" s="26">
        <v>0</v>
      </c>
      <c r="N41" s="21"/>
      <c r="O41" s="22">
        <f t="shared" si="5"/>
        <v>0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>
        <f t="shared" si="6"/>
        <v>0</v>
      </c>
      <c r="AF41" s="7"/>
      <c r="AG41" s="7"/>
      <c r="AH41" s="7"/>
      <c r="AI41" s="7"/>
      <c r="AJ41" s="7"/>
      <c r="AK41" s="7"/>
      <c r="AL41" s="7">
        <f t="shared" si="2"/>
        <v>0</v>
      </c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>
        <f t="shared" si="7"/>
        <v>0</v>
      </c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8">
        <f t="shared" si="8"/>
        <v>0</v>
      </c>
      <c r="CN41" s="9"/>
    </row>
    <row r="42" spans="1:92" s="10" customFormat="1" ht="20.100000000000001" customHeight="1">
      <c r="A42" s="9">
        <v>37</v>
      </c>
      <c r="B42" s="5" t="s">
        <v>114</v>
      </c>
      <c r="C42" s="27">
        <v>0</v>
      </c>
      <c r="D42" s="25"/>
      <c r="E42" s="25"/>
      <c r="F42" s="25"/>
      <c r="G42" s="24">
        <v>-5.0558846064706744</v>
      </c>
      <c r="H42" s="25"/>
      <c r="I42" s="26">
        <v>0</v>
      </c>
      <c r="J42" s="25"/>
      <c r="K42" s="26">
        <v>0</v>
      </c>
      <c r="L42" s="25"/>
      <c r="M42" s="26">
        <v>0</v>
      </c>
      <c r="N42" s="21"/>
      <c r="O42" s="22">
        <f t="shared" si="5"/>
        <v>0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>
        <f t="shared" si="6"/>
        <v>0</v>
      </c>
      <c r="AF42" s="7"/>
      <c r="AG42" s="7"/>
      <c r="AH42" s="7"/>
      <c r="AI42" s="7"/>
      <c r="AJ42" s="7"/>
      <c r="AK42" s="7"/>
      <c r="AL42" s="7">
        <f t="shared" si="2"/>
        <v>0</v>
      </c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>
        <f t="shared" si="7"/>
        <v>0</v>
      </c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8">
        <f t="shared" si="8"/>
        <v>0</v>
      </c>
      <c r="CN42" s="9"/>
    </row>
    <row r="43" spans="1:92" s="10" customFormat="1" ht="20.100000000000001" customHeight="1">
      <c r="A43" s="9">
        <v>38</v>
      </c>
      <c r="B43" s="5" t="s">
        <v>115</v>
      </c>
      <c r="C43" s="27">
        <v>3.0299529600511934</v>
      </c>
      <c r="D43" s="25"/>
      <c r="E43" s="25" t="s">
        <v>173</v>
      </c>
      <c r="F43" s="25">
        <v>3</v>
      </c>
      <c r="G43" s="24">
        <v>34.37454273133185</v>
      </c>
      <c r="H43" s="25">
        <v>2</v>
      </c>
      <c r="I43" s="26">
        <v>2.0797440714285713</v>
      </c>
      <c r="J43" s="25"/>
      <c r="K43" s="26">
        <v>0</v>
      </c>
      <c r="L43" s="25"/>
      <c r="M43" s="26">
        <v>1.2267081538461537</v>
      </c>
      <c r="N43" s="21"/>
      <c r="O43" s="22">
        <f t="shared" si="5"/>
        <v>0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>
        <f t="shared" si="6"/>
        <v>0</v>
      </c>
      <c r="AF43" s="7"/>
      <c r="AG43" s="7"/>
      <c r="AH43" s="7"/>
      <c r="AI43" s="7"/>
      <c r="AJ43" s="7">
        <v>1</v>
      </c>
      <c r="AK43" s="7">
        <v>2</v>
      </c>
      <c r="AL43" s="7">
        <f t="shared" si="2"/>
        <v>2</v>
      </c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>
        <f t="shared" si="7"/>
        <v>0</v>
      </c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8">
        <f t="shared" si="8"/>
        <v>7</v>
      </c>
      <c r="CN43" s="9"/>
    </row>
    <row r="44" spans="1:92" s="10" customFormat="1" ht="20.100000000000001" customHeight="1">
      <c r="A44" s="9">
        <v>39</v>
      </c>
      <c r="B44" s="5" t="s">
        <v>116</v>
      </c>
      <c r="C44" s="27">
        <v>35.362629340574991</v>
      </c>
      <c r="D44" s="25">
        <v>4</v>
      </c>
      <c r="E44" s="25"/>
      <c r="F44" s="25"/>
      <c r="G44" s="24">
        <v>-3.1309011422513224</v>
      </c>
      <c r="H44" s="25"/>
      <c r="I44" s="26">
        <v>0</v>
      </c>
      <c r="J44" s="25"/>
      <c r="K44" s="26">
        <v>0.7148187037037036</v>
      </c>
      <c r="L44" s="25"/>
      <c r="M44" s="26">
        <v>0</v>
      </c>
      <c r="N44" s="21"/>
      <c r="O44" s="22">
        <f t="shared" si="5"/>
        <v>0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>
        <f t="shared" si="6"/>
        <v>0</v>
      </c>
      <c r="AF44" s="7"/>
      <c r="AG44" s="7"/>
      <c r="AH44" s="7"/>
      <c r="AI44" s="7"/>
      <c r="AJ44" s="7">
        <v>1</v>
      </c>
      <c r="AK44" s="7">
        <v>2</v>
      </c>
      <c r="AL44" s="7">
        <f t="shared" si="2"/>
        <v>2</v>
      </c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>
        <v>1</v>
      </c>
      <c r="BH44" s="7">
        <v>1</v>
      </c>
      <c r="BI44" s="7">
        <v>3</v>
      </c>
      <c r="BJ44" s="7">
        <v>1.5</v>
      </c>
      <c r="BK44" s="7">
        <f t="shared" si="7"/>
        <v>2.5</v>
      </c>
      <c r="BL44" s="7"/>
      <c r="BM44" s="7"/>
      <c r="BN44" s="7"/>
      <c r="BO44" s="7">
        <v>2</v>
      </c>
      <c r="BP44" s="7"/>
      <c r="BQ44" s="7">
        <v>2</v>
      </c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8">
        <f t="shared" si="8"/>
        <v>10.5</v>
      </c>
      <c r="CN44" s="9"/>
    </row>
    <row r="45" spans="1:92" s="10" customFormat="1" ht="20.100000000000001" customHeight="1">
      <c r="A45" s="9">
        <v>40</v>
      </c>
      <c r="B45" s="5" t="s">
        <v>117</v>
      </c>
      <c r="C45" s="27">
        <v>0</v>
      </c>
      <c r="D45" s="25"/>
      <c r="E45" s="25"/>
      <c r="F45" s="25"/>
      <c r="G45" s="24">
        <v>-87.235030695888099</v>
      </c>
      <c r="H45" s="25"/>
      <c r="I45" s="26">
        <v>0</v>
      </c>
      <c r="J45" s="25"/>
      <c r="K45" s="26">
        <v>2.221371</v>
      </c>
      <c r="L45" s="25">
        <v>3</v>
      </c>
      <c r="M45" s="26">
        <v>0</v>
      </c>
      <c r="N45" s="21"/>
      <c r="O45" s="22">
        <f t="shared" si="5"/>
        <v>3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>
        <f t="shared" si="6"/>
        <v>0</v>
      </c>
      <c r="AF45" s="7"/>
      <c r="AG45" s="7"/>
      <c r="AH45" s="7"/>
      <c r="AI45" s="7"/>
      <c r="AJ45" s="7"/>
      <c r="AK45" s="7"/>
      <c r="AL45" s="7">
        <f t="shared" si="2"/>
        <v>0</v>
      </c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>
        <f t="shared" si="7"/>
        <v>0</v>
      </c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8">
        <f t="shared" si="8"/>
        <v>3</v>
      </c>
      <c r="CN45" s="9"/>
    </row>
    <row r="46" spans="1:92" s="10" customFormat="1" ht="20.100000000000001" customHeight="1">
      <c r="A46" s="9">
        <v>41</v>
      </c>
      <c r="B46" s="5" t="s">
        <v>171</v>
      </c>
      <c r="C46" s="27">
        <v>38.34037949663346</v>
      </c>
      <c r="D46" s="25">
        <v>4</v>
      </c>
      <c r="E46" s="25" t="s">
        <v>173</v>
      </c>
      <c r="F46" s="25">
        <v>3</v>
      </c>
      <c r="G46" s="24">
        <v>9.0724730813072885</v>
      </c>
      <c r="H46" s="25">
        <v>2</v>
      </c>
      <c r="I46" s="26">
        <v>47.562265000000004</v>
      </c>
      <c r="J46" s="25">
        <v>3</v>
      </c>
      <c r="K46" s="26">
        <v>0.32813782608695652</v>
      </c>
      <c r="L46" s="25"/>
      <c r="M46" s="26">
        <v>0</v>
      </c>
      <c r="N46" s="21"/>
      <c r="O46" s="22">
        <f t="shared" si="5"/>
        <v>3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>
        <f t="shared" si="6"/>
        <v>0</v>
      </c>
      <c r="AF46" s="7"/>
      <c r="AG46" s="7"/>
      <c r="AH46" s="7"/>
      <c r="AI46" s="7"/>
      <c r="AJ46" s="7">
        <v>1</v>
      </c>
      <c r="AK46" s="7">
        <v>2</v>
      </c>
      <c r="AL46" s="7">
        <f t="shared" si="2"/>
        <v>2</v>
      </c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>
        <f t="shared" si="7"/>
        <v>0</v>
      </c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8">
        <f t="shared" si="8"/>
        <v>14</v>
      </c>
      <c r="CN46" s="9"/>
    </row>
    <row r="47" spans="1:92" s="10" customFormat="1" ht="20.100000000000001" customHeight="1">
      <c r="A47" s="9">
        <v>42</v>
      </c>
      <c r="B47" s="5" t="s">
        <v>118</v>
      </c>
      <c r="C47" s="27">
        <v>0</v>
      </c>
      <c r="D47" s="25"/>
      <c r="E47" s="25" t="s">
        <v>173</v>
      </c>
      <c r="F47" s="25">
        <v>3</v>
      </c>
      <c r="G47" s="24">
        <v>14.182007342948641</v>
      </c>
      <c r="H47" s="25">
        <v>2</v>
      </c>
      <c r="I47" s="26">
        <v>29.126214000000001</v>
      </c>
      <c r="J47" s="25">
        <v>3</v>
      </c>
      <c r="K47" s="26">
        <v>0.86331609090909101</v>
      </c>
      <c r="L47" s="25"/>
      <c r="M47" s="26">
        <v>0</v>
      </c>
      <c r="N47" s="21"/>
      <c r="O47" s="22">
        <f t="shared" si="5"/>
        <v>3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>
        <f t="shared" si="6"/>
        <v>0</v>
      </c>
      <c r="AF47" s="7"/>
      <c r="AG47" s="7"/>
      <c r="AH47" s="7"/>
      <c r="AI47" s="7"/>
      <c r="AJ47" s="7">
        <v>5</v>
      </c>
      <c r="AK47" s="7">
        <v>10</v>
      </c>
      <c r="AL47" s="7">
        <v>6</v>
      </c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>
        <v>1</v>
      </c>
      <c r="BH47" s="7">
        <v>1</v>
      </c>
      <c r="BI47" s="7"/>
      <c r="BJ47" s="7"/>
      <c r="BK47" s="7">
        <f t="shared" si="7"/>
        <v>1</v>
      </c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8">
        <f t="shared" si="8"/>
        <v>15</v>
      </c>
      <c r="CN47" s="9"/>
    </row>
    <row r="48" spans="1:92" s="10" customFormat="1" ht="20.100000000000001" customHeight="1">
      <c r="A48" s="9">
        <v>43</v>
      </c>
      <c r="B48" s="5" t="s">
        <v>119</v>
      </c>
      <c r="C48" s="27">
        <v>32.557427467886498</v>
      </c>
      <c r="D48" s="25">
        <v>4</v>
      </c>
      <c r="E48" s="25"/>
      <c r="F48" s="25"/>
      <c r="G48" s="24">
        <v>-47.056516023567255</v>
      </c>
      <c r="H48" s="25"/>
      <c r="I48" s="26">
        <v>0</v>
      </c>
      <c r="J48" s="25"/>
      <c r="K48" s="26">
        <v>0.38834966666666665</v>
      </c>
      <c r="L48" s="25"/>
      <c r="M48" s="26">
        <v>2.3461164230769231</v>
      </c>
      <c r="N48" s="21">
        <v>3</v>
      </c>
      <c r="O48" s="22">
        <f t="shared" si="5"/>
        <v>3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>
        <f t="shared" si="6"/>
        <v>0</v>
      </c>
      <c r="AF48" s="7"/>
      <c r="AG48" s="7"/>
      <c r="AH48" s="7"/>
      <c r="AI48" s="7"/>
      <c r="AJ48" s="7"/>
      <c r="AK48" s="7"/>
      <c r="AL48" s="7">
        <f t="shared" ref="AL48:AL90" si="9">AG48+AI48+AK48</f>
        <v>0</v>
      </c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>
        <f t="shared" si="7"/>
        <v>0</v>
      </c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8">
        <f t="shared" si="8"/>
        <v>7</v>
      </c>
      <c r="CN48" s="9"/>
    </row>
    <row r="49" spans="1:97" s="10" customFormat="1" ht="20.100000000000001" customHeight="1">
      <c r="A49" s="9">
        <v>44</v>
      </c>
      <c r="B49" s="5" t="s">
        <v>120</v>
      </c>
      <c r="C49" s="27">
        <v>47.553323981667504</v>
      </c>
      <c r="D49" s="25">
        <v>4</v>
      </c>
      <c r="E49" s="25" t="s">
        <v>173</v>
      </c>
      <c r="F49" s="25">
        <v>3</v>
      </c>
      <c r="G49" s="24">
        <v>18.281890472137793</v>
      </c>
      <c r="H49" s="25">
        <v>2</v>
      </c>
      <c r="I49" s="26">
        <v>0</v>
      </c>
      <c r="J49" s="25"/>
      <c r="K49" s="26">
        <v>0</v>
      </c>
      <c r="L49" s="25"/>
      <c r="M49" s="26">
        <v>0</v>
      </c>
      <c r="N49" s="21"/>
      <c r="O49" s="22">
        <f t="shared" si="5"/>
        <v>0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>
        <f t="shared" si="6"/>
        <v>0</v>
      </c>
      <c r="AF49" s="7"/>
      <c r="AG49" s="7"/>
      <c r="AH49" s="7"/>
      <c r="AI49" s="7"/>
      <c r="AJ49" s="7"/>
      <c r="AK49" s="7"/>
      <c r="AL49" s="7">
        <f t="shared" si="9"/>
        <v>0</v>
      </c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>
        <f t="shared" si="7"/>
        <v>0</v>
      </c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8">
        <f t="shared" si="8"/>
        <v>9</v>
      </c>
      <c r="CN49" s="9"/>
    </row>
    <row r="50" spans="1:97" s="10" customFormat="1" ht="20.100000000000001" customHeight="1">
      <c r="A50" s="9">
        <v>45</v>
      </c>
      <c r="B50" s="5" t="s">
        <v>121</v>
      </c>
      <c r="C50" s="27">
        <v>0.59655502941229854</v>
      </c>
      <c r="D50" s="25"/>
      <c r="E50" s="25" t="s">
        <v>173</v>
      </c>
      <c r="F50" s="25">
        <v>3</v>
      </c>
      <c r="G50" s="24">
        <v>9.3893270617825753</v>
      </c>
      <c r="H50" s="25">
        <v>2</v>
      </c>
      <c r="I50" s="26">
        <v>3.0362444347826085</v>
      </c>
      <c r="J50" s="25"/>
      <c r="K50" s="26">
        <v>1.5282822222222223</v>
      </c>
      <c r="L50" s="25"/>
      <c r="M50" s="26">
        <v>0</v>
      </c>
      <c r="N50" s="21"/>
      <c r="O50" s="22">
        <f t="shared" si="5"/>
        <v>0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>
        <f t="shared" si="6"/>
        <v>0</v>
      </c>
      <c r="AF50" s="7"/>
      <c r="AG50" s="7"/>
      <c r="AH50" s="7"/>
      <c r="AI50" s="7"/>
      <c r="AJ50" s="7"/>
      <c r="AK50" s="7"/>
      <c r="AL50" s="7">
        <f t="shared" si="9"/>
        <v>0</v>
      </c>
      <c r="AM50" s="7"/>
      <c r="AN50" s="7"/>
      <c r="AO50" s="7">
        <v>3</v>
      </c>
      <c r="AP50" s="7">
        <v>6</v>
      </c>
      <c r="AQ50" s="7"/>
      <c r="AR50" s="7"/>
      <c r="AS50" s="7">
        <v>5</v>
      </c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>
        <v>1</v>
      </c>
      <c r="BH50" s="7">
        <v>1</v>
      </c>
      <c r="BI50" s="7"/>
      <c r="BJ50" s="7"/>
      <c r="BK50" s="7">
        <f t="shared" si="7"/>
        <v>1</v>
      </c>
      <c r="BL50" s="7"/>
      <c r="BM50" s="7"/>
      <c r="BN50" s="7"/>
      <c r="BO50" s="7"/>
      <c r="BP50" s="7"/>
      <c r="BQ50" s="7"/>
      <c r="BR50" s="7"/>
      <c r="BS50" s="7"/>
      <c r="BT50" s="7">
        <v>6</v>
      </c>
      <c r="BU50" s="7">
        <v>5</v>
      </c>
      <c r="BV50" s="9" t="s">
        <v>176</v>
      </c>
      <c r="BW50" s="7">
        <v>2</v>
      </c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8">
        <f t="shared" si="8"/>
        <v>18</v>
      </c>
      <c r="CN50" s="9"/>
    </row>
    <row r="51" spans="1:97" s="10" customFormat="1" ht="20.100000000000001" customHeight="1">
      <c r="A51" s="9">
        <v>46</v>
      </c>
      <c r="B51" s="5" t="s">
        <v>122</v>
      </c>
      <c r="C51" s="27">
        <v>3.7854416491531713</v>
      </c>
      <c r="D51" s="25"/>
      <c r="E51" s="25" t="s">
        <v>173</v>
      </c>
      <c r="F51" s="25">
        <v>3</v>
      </c>
      <c r="G51" s="24">
        <v>85.230021587409638</v>
      </c>
      <c r="H51" s="25">
        <v>2</v>
      </c>
      <c r="I51" s="26">
        <v>6.9416994736842108</v>
      </c>
      <c r="J51" s="25">
        <v>3</v>
      </c>
      <c r="K51" s="26">
        <v>0.91225808333333325</v>
      </c>
      <c r="L51" s="25"/>
      <c r="M51" s="26">
        <v>0</v>
      </c>
      <c r="N51" s="21"/>
      <c r="O51" s="22">
        <f t="shared" si="5"/>
        <v>3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>
        <f t="shared" si="6"/>
        <v>0</v>
      </c>
      <c r="AF51" s="7"/>
      <c r="AG51" s="7"/>
      <c r="AH51" s="7"/>
      <c r="AI51" s="7"/>
      <c r="AJ51" s="7"/>
      <c r="AK51" s="7"/>
      <c r="AL51" s="7">
        <f t="shared" si="9"/>
        <v>0</v>
      </c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>
        <v>1</v>
      </c>
      <c r="BD51" s="7">
        <v>2</v>
      </c>
      <c r="BE51" s="7">
        <v>3</v>
      </c>
      <c r="BF51" s="7">
        <v>3</v>
      </c>
      <c r="BG51" s="7"/>
      <c r="BH51" s="7"/>
      <c r="BI51" s="7"/>
      <c r="BJ51" s="7"/>
      <c r="BK51" s="7">
        <f t="shared" si="7"/>
        <v>5</v>
      </c>
      <c r="BL51" s="7"/>
      <c r="BM51" s="7"/>
      <c r="BN51" s="7"/>
      <c r="BO51" s="7"/>
      <c r="BP51" s="7"/>
      <c r="BQ51" s="7"/>
      <c r="BR51" s="7"/>
      <c r="BS51" s="7"/>
      <c r="BT51" s="7">
        <v>2</v>
      </c>
      <c r="BU51" s="7">
        <v>2</v>
      </c>
      <c r="BV51" s="9" t="s">
        <v>176</v>
      </c>
      <c r="BW51" s="7">
        <v>2</v>
      </c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8">
        <f t="shared" si="8"/>
        <v>17</v>
      </c>
      <c r="CN51" s="9"/>
    </row>
    <row r="52" spans="1:97" s="10" customFormat="1" ht="20.100000000000001" customHeight="1">
      <c r="A52" s="9">
        <v>47</v>
      </c>
      <c r="B52" s="5" t="s">
        <v>123</v>
      </c>
      <c r="C52" s="27">
        <v>58.01245211744137</v>
      </c>
      <c r="D52" s="25">
        <v>4</v>
      </c>
      <c r="E52" s="25" t="s">
        <v>173</v>
      </c>
      <c r="F52" s="25">
        <v>3</v>
      </c>
      <c r="G52" s="24">
        <v>21.5339194118949</v>
      </c>
      <c r="H52" s="25">
        <v>2</v>
      </c>
      <c r="I52" s="26">
        <v>1.2621360000000001</v>
      </c>
      <c r="J52" s="25"/>
      <c r="K52" s="26">
        <v>0.66753485365853649</v>
      </c>
      <c r="L52" s="25"/>
      <c r="M52" s="26">
        <v>0</v>
      </c>
      <c r="N52" s="21"/>
      <c r="O52" s="22">
        <f t="shared" si="5"/>
        <v>0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>
        <f t="shared" si="6"/>
        <v>0</v>
      </c>
      <c r="AF52" s="7"/>
      <c r="AG52" s="7"/>
      <c r="AH52" s="7"/>
      <c r="AI52" s="7"/>
      <c r="AJ52" s="7"/>
      <c r="AK52" s="7"/>
      <c r="AL52" s="7">
        <f t="shared" si="9"/>
        <v>0</v>
      </c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>
        <f t="shared" si="7"/>
        <v>0</v>
      </c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8">
        <f t="shared" si="8"/>
        <v>9</v>
      </c>
      <c r="CN52" s="9"/>
    </row>
    <row r="53" spans="1:97" s="10" customFormat="1" ht="20.100000000000001" customHeight="1">
      <c r="A53" s="9">
        <v>48</v>
      </c>
      <c r="B53" s="5" t="s">
        <v>124</v>
      </c>
      <c r="C53" s="27">
        <v>0</v>
      </c>
      <c r="D53" s="25"/>
      <c r="E53" s="25" t="s">
        <v>173</v>
      </c>
      <c r="F53" s="25">
        <v>3</v>
      </c>
      <c r="G53" s="24">
        <v>55.753484655554267</v>
      </c>
      <c r="H53" s="25">
        <v>2</v>
      </c>
      <c r="I53" s="26">
        <v>7.7669899999999998</v>
      </c>
      <c r="J53" s="25">
        <v>3</v>
      </c>
      <c r="K53" s="26">
        <v>1.5409155714285714</v>
      </c>
      <c r="L53" s="25"/>
      <c r="M53" s="26">
        <v>0</v>
      </c>
      <c r="N53" s="21"/>
      <c r="O53" s="22">
        <f t="shared" si="5"/>
        <v>3</v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>
        <f t="shared" si="6"/>
        <v>0</v>
      </c>
      <c r="AF53" s="7"/>
      <c r="AG53" s="7"/>
      <c r="AH53" s="7"/>
      <c r="AI53" s="7"/>
      <c r="AJ53" s="7"/>
      <c r="AK53" s="7"/>
      <c r="AL53" s="7">
        <f t="shared" si="9"/>
        <v>0</v>
      </c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>
        <f t="shared" si="7"/>
        <v>0</v>
      </c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8">
        <f t="shared" si="8"/>
        <v>8</v>
      </c>
      <c r="CN53" s="9"/>
    </row>
    <row r="54" spans="1:97" s="10" customFormat="1" ht="20.100000000000001" customHeight="1">
      <c r="A54" s="9">
        <v>49</v>
      </c>
      <c r="B54" s="5" t="s">
        <v>125</v>
      </c>
      <c r="C54" s="27">
        <v>5.5020702211580206</v>
      </c>
      <c r="D54" s="25"/>
      <c r="E54" s="25" t="s">
        <v>173</v>
      </c>
      <c r="F54" s="25">
        <v>3</v>
      </c>
      <c r="G54" s="24">
        <v>6.2351822469031717</v>
      </c>
      <c r="H54" s="25"/>
      <c r="I54" s="26">
        <v>4.3139937000000002</v>
      </c>
      <c r="J54" s="25"/>
      <c r="K54" s="26">
        <v>2.5204150749999998</v>
      </c>
      <c r="L54" s="25">
        <v>3</v>
      </c>
      <c r="M54" s="26">
        <v>1.6260107857142858</v>
      </c>
      <c r="N54" s="21"/>
      <c r="O54" s="22">
        <f t="shared" si="5"/>
        <v>3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>
        <f t="shared" si="6"/>
        <v>0</v>
      </c>
      <c r="AF54" s="7"/>
      <c r="AG54" s="7"/>
      <c r="AH54" s="7"/>
      <c r="AI54" s="7"/>
      <c r="AJ54" s="7">
        <v>1</v>
      </c>
      <c r="AK54" s="7">
        <v>2</v>
      </c>
      <c r="AL54" s="7">
        <f t="shared" si="9"/>
        <v>2</v>
      </c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>
        <v>1</v>
      </c>
      <c r="BH54" s="7">
        <v>1</v>
      </c>
      <c r="BI54" s="7"/>
      <c r="BJ54" s="7"/>
      <c r="BK54" s="7">
        <f t="shared" si="7"/>
        <v>1</v>
      </c>
      <c r="BL54" s="7"/>
      <c r="BM54" s="7"/>
      <c r="BN54" s="7"/>
      <c r="BO54" s="7"/>
      <c r="BP54" s="7"/>
      <c r="BQ54" s="7"/>
      <c r="BR54" s="7" t="s">
        <v>82</v>
      </c>
      <c r="BS54" s="7">
        <v>2</v>
      </c>
      <c r="BT54" s="7"/>
      <c r="BU54" s="7"/>
      <c r="BV54" s="9" t="s">
        <v>176</v>
      </c>
      <c r="BW54" s="7">
        <v>2</v>
      </c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8">
        <f t="shared" si="8"/>
        <v>13</v>
      </c>
      <c r="CN54" s="9"/>
    </row>
    <row r="55" spans="1:97" s="10" customFormat="1" ht="20.100000000000001" customHeight="1">
      <c r="A55" s="9">
        <v>50</v>
      </c>
      <c r="B55" s="5" t="s">
        <v>126</v>
      </c>
      <c r="C55" s="27">
        <v>0</v>
      </c>
      <c r="D55" s="25">
        <v>4</v>
      </c>
      <c r="E55" s="25" t="s">
        <v>173</v>
      </c>
      <c r="F55" s="25">
        <v>3</v>
      </c>
      <c r="G55" s="24">
        <v>1417.5092103448276</v>
      </c>
      <c r="H55" s="25">
        <v>2</v>
      </c>
      <c r="I55" s="26">
        <v>12.969999999999999</v>
      </c>
      <c r="J55" s="25">
        <v>3</v>
      </c>
      <c r="K55" s="26">
        <v>5.3181818181818183</v>
      </c>
      <c r="L55" s="25">
        <v>3</v>
      </c>
      <c r="M55" s="26">
        <v>0</v>
      </c>
      <c r="N55" s="22"/>
      <c r="O55" s="22">
        <f t="shared" si="5"/>
        <v>6</v>
      </c>
      <c r="P55" s="9"/>
      <c r="Q55" s="9"/>
      <c r="R55" s="9"/>
      <c r="S55" s="9"/>
      <c r="T55" s="9"/>
      <c r="U55" s="9"/>
      <c r="V55" s="9"/>
      <c r="W55" s="9"/>
      <c r="X55" s="9"/>
      <c r="Y55" s="9"/>
      <c r="Z55" s="7"/>
      <c r="AA55" s="9"/>
      <c r="AB55" s="9"/>
      <c r="AC55" s="9"/>
      <c r="AD55" s="9"/>
      <c r="AE55" s="7">
        <f t="shared" si="6"/>
        <v>0</v>
      </c>
      <c r="AF55" s="9"/>
      <c r="AG55" s="9"/>
      <c r="AH55" s="9"/>
      <c r="AI55" s="9"/>
      <c r="AJ55" s="9"/>
      <c r="AK55" s="9"/>
      <c r="AL55" s="7">
        <f t="shared" si="9"/>
        <v>0</v>
      </c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7">
        <f t="shared" si="7"/>
        <v>0</v>
      </c>
      <c r="BL55" s="9"/>
      <c r="BM55" s="9"/>
      <c r="BN55" s="9"/>
      <c r="BO55" s="9"/>
      <c r="BP55" s="9"/>
      <c r="BQ55" s="7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8">
        <f t="shared" si="8"/>
        <v>15</v>
      </c>
      <c r="CN55" s="9"/>
    </row>
    <row r="56" spans="1:97" s="10" customFormat="1" ht="20.100000000000001" customHeight="1">
      <c r="A56" s="9">
        <v>51</v>
      </c>
      <c r="B56" s="5" t="s">
        <v>127</v>
      </c>
      <c r="C56" s="27">
        <v>0</v>
      </c>
      <c r="D56" s="25"/>
      <c r="E56" s="25"/>
      <c r="F56" s="25"/>
      <c r="G56" s="24">
        <v>-21.455267966509414</v>
      </c>
      <c r="H56" s="25"/>
      <c r="I56" s="26">
        <v>5.6334229999999996</v>
      </c>
      <c r="J56" s="25"/>
      <c r="K56" s="26">
        <v>0.44339642857142858</v>
      </c>
      <c r="L56" s="25"/>
      <c r="M56" s="26">
        <v>0</v>
      </c>
      <c r="N56" s="21"/>
      <c r="O56" s="22">
        <f t="shared" si="5"/>
        <v>0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>
        <f t="shared" si="6"/>
        <v>0</v>
      </c>
      <c r="AF56" s="7"/>
      <c r="AG56" s="7"/>
      <c r="AH56" s="7"/>
      <c r="AI56" s="7"/>
      <c r="AJ56" s="7"/>
      <c r="AK56" s="7"/>
      <c r="AL56" s="7">
        <f t="shared" si="9"/>
        <v>0</v>
      </c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>
        <f t="shared" si="7"/>
        <v>0</v>
      </c>
      <c r="BL56" s="7"/>
      <c r="BM56" s="7"/>
      <c r="BN56" s="7"/>
      <c r="BO56" s="7"/>
      <c r="BP56" s="7"/>
      <c r="BQ56" s="7"/>
      <c r="BR56" s="7" t="s">
        <v>12</v>
      </c>
      <c r="BS56" s="7">
        <v>2</v>
      </c>
      <c r="BT56" s="7"/>
      <c r="BU56" s="7"/>
      <c r="BV56" s="9" t="s">
        <v>176</v>
      </c>
      <c r="BW56" s="7">
        <v>2</v>
      </c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8">
        <f t="shared" si="8"/>
        <v>4</v>
      </c>
      <c r="CN56" s="9"/>
    </row>
    <row r="57" spans="1:97" s="10" customFormat="1" ht="20.100000000000001" customHeight="1">
      <c r="A57" s="9">
        <v>52</v>
      </c>
      <c r="B57" s="5" t="s">
        <v>128</v>
      </c>
      <c r="C57" s="27">
        <v>10.392600575272381</v>
      </c>
      <c r="D57" s="25">
        <v>2</v>
      </c>
      <c r="E57" s="25"/>
      <c r="F57" s="25"/>
      <c r="G57" s="24">
        <v>-27.906938322215069</v>
      </c>
      <c r="H57" s="25"/>
      <c r="I57" s="26">
        <v>0</v>
      </c>
      <c r="J57" s="25"/>
      <c r="K57" s="26">
        <v>16.066144015873018</v>
      </c>
      <c r="L57" s="25">
        <v>3</v>
      </c>
      <c r="M57" s="26">
        <v>0</v>
      </c>
      <c r="N57" s="21"/>
      <c r="O57" s="22">
        <f t="shared" si="5"/>
        <v>3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>
        <f t="shared" si="6"/>
        <v>0</v>
      </c>
      <c r="AF57" s="7"/>
      <c r="AG57" s="7"/>
      <c r="AH57" s="7"/>
      <c r="AI57" s="7"/>
      <c r="AJ57" s="7"/>
      <c r="AK57" s="7"/>
      <c r="AL57" s="7">
        <f t="shared" si="9"/>
        <v>0</v>
      </c>
      <c r="AM57" s="7"/>
      <c r="AN57" s="7"/>
      <c r="AO57" s="7">
        <v>1</v>
      </c>
      <c r="AP57" s="7">
        <v>2</v>
      </c>
      <c r="AQ57" s="7"/>
      <c r="AR57" s="7"/>
      <c r="AS57" s="7">
        <v>2</v>
      </c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>
        <v>2</v>
      </c>
      <c r="BH57" s="7">
        <v>2</v>
      </c>
      <c r="BI57" s="7"/>
      <c r="BJ57" s="7"/>
      <c r="BK57" s="7">
        <f t="shared" si="7"/>
        <v>2</v>
      </c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9" t="s">
        <v>176</v>
      </c>
      <c r="BW57" s="7">
        <v>2</v>
      </c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8">
        <f t="shared" si="8"/>
        <v>11</v>
      </c>
      <c r="CN57" s="9"/>
    </row>
    <row r="58" spans="1:97" s="10" customFormat="1" ht="20.100000000000001" customHeight="1">
      <c r="A58" s="9">
        <v>53</v>
      </c>
      <c r="B58" s="5" t="s">
        <v>129</v>
      </c>
      <c r="C58" s="27">
        <v>8.0686040626883102</v>
      </c>
      <c r="D58" s="25"/>
      <c r="E58" s="25" t="s">
        <v>173</v>
      </c>
      <c r="F58" s="25">
        <v>3</v>
      </c>
      <c r="G58" s="24">
        <v>36.007979220184005</v>
      </c>
      <c r="H58" s="25">
        <v>2</v>
      </c>
      <c r="I58" s="26">
        <v>8.5479557499999999</v>
      </c>
      <c r="J58" s="25">
        <v>3</v>
      </c>
      <c r="K58" s="26">
        <v>1.5638606538461539</v>
      </c>
      <c r="L58" s="25"/>
      <c r="M58" s="26">
        <v>1.7699776764705883</v>
      </c>
      <c r="N58" s="21">
        <v>3</v>
      </c>
      <c r="O58" s="22">
        <f t="shared" si="5"/>
        <v>6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>
        <f t="shared" si="6"/>
        <v>0</v>
      </c>
      <c r="AF58" s="7"/>
      <c r="AG58" s="7"/>
      <c r="AH58" s="7"/>
      <c r="AI58" s="7"/>
      <c r="AJ58" s="7"/>
      <c r="AK58" s="7"/>
      <c r="AL58" s="7">
        <f t="shared" si="9"/>
        <v>0</v>
      </c>
      <c r="AM58" s="7"/>
      <c r="AN58" s="7"/>
      <c r="AO58" s="7"/>
      <c r="AP58" s="7"/>
      <c r="AQ58" s="7"/>
      <c r="AR58" s="7"/>
      <c r="AS58" s="7"/>
      <c r="AT58" s="7"/>
      <c r="AU58" s="7"/>
      <c r="AV58" s="7">
        <v>1</v>
      </c>
      <c r="AW58" s="7">
        <v>2</v>
      </c>
      <c r="AX58" s="7">
        <v>2</v>
      </c>
      <c r="AY58" s="7"/>
      <c r="AZ58" s="7"/>
      <c r="BA58" s="7"/>
      <c r="BB58" s="7"/>
      <c r="BC58" s="7"/>
      <c r="BD58" s="7"/>
      <c r="BE58" s="7"/>
      <c r="BF58" s="7"/>
      <c r="BG58" s="7">
        <v>1</v>
      </c>
      <c r="BH58" s="7">
        <v>1</v>
      </c>
      <c r="BI58" s="7"/>
      <c r="BJ58" s="7"/>
      <c r="BK58" s="7">
        <f t="shared" si="7"/>
        <v>1</v>
      </c>
      <c r="BL58" s="7"/>
      <c r="BM58" s="7"/>
      <c r="BN58" s="7"/>
      <c r="BO58" s="7"/>
      <c r="BP58" s="7">
        <v>1</v>
      </c>
      <c r="BQ58" s="7">
        <v>1</v>
      </c>
      <c r="BR58" s="7"/>
      <c r="BS58" s="7"/>
      <c r="BT58" s="7"/>
      <c r="BU58" s="7"/>
      <c r="BV58" s="9" t="s">
        <v>176</v>
      </c>
      <c r="BW58" s="7">
        <v>2</v>
      </c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8">
        <f t="shared" si="8"/>
        <v>17</v>
      </c>
      <c r="CN58" s="9"/>
    </row>
    <row r="59" spans="1:97" s="10" customFormat="1" ht="20.100000000000001" customHeight="1">
      <c r="A59" s="9">
        <v>54</v>
      </c>
      <c r="B59" s="5" t="s">
        <v>130</v>
      </c>
      <c r="C59" s="27">
        <v>16.274625955763149</v>
      </c>
      <c r="D59" s="25">
        <v>2</v>
      </c>
      <c r="E59" s="25"/>
      <c r="F59" s="25"/>
      <c r="G59" s="24">
        <v>-25.899582897104345</v>
      </c>
      <c r="H59" s="25"/>
      <c r="I59" s="26">
        <v>3.466611125</v>
      </c>
      <c r="J59" s="25"/>
      <c r="K59" s="26">
        <v>1.3675402105263159</v>
      </c>
      <c r="L59" s="25"/>
      <c r="M59" s="26">
        <v>0</v>
      </c>
      <c r="N59" s="22"/>
      <c r="O59" s="22">
        <f t="shared" si="5"/>
        <v>0</v>
      </c>
      <c r="P59" s="9"/>
      <c r="Q59" s="9"/>
      <c r="R59" s="9"/>
      <c r="S59" s="9"/>
      <c r="T59" s="9"/>
      <c r="U59" s="9"/>
      <c r="V59" s="9"/>
      <c r="W59" s="9"/>
      <c r="X59" s="9"/>
      <c r="Y59" s="9"/>
      <c r="Z59" s="7"/>
      <c r="AA59" s="9"/>
      <c r="AB59" s="9"/>
      <c r="AC59" s="9"/>
      <c r="AD59" s="9"/>
      <c r="AE59" s="7">
        <f t="shared" si="6"/>
        <v>0</v>
      </c>
      <c r="AF59" s="9"/>
      <c r="AG59" s="9"/>
      <c r="AH59" s="9"/>
      <c r="AI59" s="9"/>
      <c r="AJ59" s="9"/>
      <c r="AK59" s="9"/>
      <c r="AL59" s="7">
        <f t="shared" si="9"/>
        <v>0</v>
      </c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7">
        <f t="shared" si="7"/>
        <v>0</v>
      </c>
      <c r="BL59" s="9"/>
      <c r="BM59" s="9"/>
      <c r="BN59" s="9"/>
      <c r="BO59" s="9"/>
      <c r="BP59" s="9"/>
      <c r="BQ59" s="7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8">
        <f t="shared" si="8"/>
        <v>2</v>
      </c>
      <c r="CN59" s="9"/>
    </row>
    <row r="60" spans="1:97" s="10" customFormat="1" ht="20.100000000000001" customHeight="1">
      <c r="A60" s="9">
        <v>55</v>
      </c>
      <c r="B60" s="5" t="s">
        <v>131</v>
      </c>
      <c r="C60" s="27">
        <v>0</v>
      </c>
      <c r="D60" s="25"/>
      <c r="E60" s="25"/>
      <c r="F60" s="25"/>
      <c r="G60" s="24">
        <v>-13.638350357954407</v>
      </c>
      <c r="H60" s="25"/>
      <c r="I60" s="26">
        <v>0</v>
      </c>
      <c r="J60" s="25"/>
      <c r="K60" s="26">
        <v>0</v>
      </c>
      <c r="L60" s="25"/>
      <c r="M60" s="26">
        <v>0</v>
      </c>
      <c r="N60" s="21"/>
      <c r="O60" s="22">
        <f t="shared" si="5"/>
        <v>0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>
        <f t="shared" si="6"/>
        <v>0</v>
      </c>
      <c r="AF60" s="7"/>
      <c r="AG60" s="7"/>
      <c r="AH60" s="7"/>
      <c r="AI60" s="7"/>
      <c r="AJ60" s="7"/>
      <c r="AK60" s="7"/>
      <c r="AL60" s="7">
        <f t="shared" si="9"/>
        <v>0</v>
      </c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>
        <f t="shared" si="7"/>
        <v>0</v>
      </c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8">
        <f t="shared" si="8"/>
        <v>0</v>
      </c>
      <c r="CN60" s="9"/>
    </row>
    <row r="61" spans="1:97" s="10" customFormat="1" ht="20.100000000000001" customHeight="1">
      <c r="A61" s="9">
        <v>56</v>
      </c>
      <c r="B61" s="5" t="s">
        <v>132</v>
      </c>
      <c r="C61" s="27">
        <v>13.381121478041406</v>
      </c>
      <c r="D61" s="25">
        <v>2</v>
      </c>
      <c r="E61" s="25" t="s">
        <v>173</v>
      </c>
      <c r="F61" s="25">
        <v>3</v>
      </c>
      <c r="G61" s="24">
        <v>136.44068930862844</v>
      </c>
      <c r="H61" s="25">
        <v>2</v>
      </c>
      <c r="I61" s="26">
        <v>0</v>
      </c>
      <c r="J61" s="25"/>
      <c r="K61" s="26">
        <v>7.0388350000000006</v>
      </c>
      <c r="L61" s="25">
        <v>3</v>
      </c>
      <c r="M61" s="26">
        <v>0</v>
      </c>
      <c r="N61" s="21"/>
      <c r="O61" s="22">
        <f t="shared" si="5"/>
        <v>3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>
        <f t="shared" si="6"/>
        <v>0</v>
      </c>
      <c r="AF61" s="7"/>
      <c r="AG61" s="7"/>
      <c r="AH61" s="7"/>
      <c r="AI61" s="7"/>
      <c r="AJ61" s="7"/>
      <c r="AK61" s="7"/>
      <c r="AL61" s="7">
        <f t="shared" si="9"/>
        <v>0</v>
      </c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>
        <f t="shared" si="7"/>
        <v>0</v>
      </c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8">
        <f t="shared" si="8"/>
        <v>10</v>
      </c>
      <c r="CN61" s="9"/>
    </row>
    <row r="62" spans="1:97" s="10" customFormat="1" ht="20.100000000000001" customHeight="1">
      <c r="A62" s="9">
        <v>57</v>
      </c>
      <c r="B62" s="5" t="s">
        <v>133</v>
      </c>
      <c r="C62" s="27">
        <v>2.178162614150545</v>
      </c>
      <c r="D62" s="25"/>
      <c r="E62" s="25" t="s">
        <v>173</v>
      </c>
      <c r="F62" s="25">
        <v>3</v>
      </c>
      <c r="G62" s="24">
        <v>24.378274410653898</v>
      </c>
      <c r="H62" s="25">
        <v>2</v>
      </c>
      <c r="I62" s="26">
        <v>0</v>
      </c>
      <c r="J62" s="25"/>
      <c r="K62" s="26">
        <v>1.21</v>
      </c>
      <c r="L62" s="25"/>
      <c r="M62" s="26">
        <v>0</v>
      </c>
      <c r="N62" s="21"/>
      <c r="O62" s="22">
        <f t="shared" si="5"/>
        <v>0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>
        <f t="shared" si="6"/>
        <v>0</v>
      </c>
      <c r="AF62" s="7"/>
      <c r="AG62" s="7"/>
      <c r="AH62" s="7"/>
      <c r="AI62" s="7"/>
      <c r="AJ62" s="7"/>
      <c r="AK62" s="7"/>
      <c r="AL62" s="7">
        <f t="shared" si="9"/>
        <v>0</v>
      </c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>
        <f t="shared" si="7"/>
        <v>0</v>
      </c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8">
        <f t="shared" si="8"/>
        <v>5</v>
      </c>
      <c r="CN62" s="9"/>
    </row>
    <row r="63" spans="1:97" s="10" customFormat="1" ht="20.100000000000001" customHeight="1">
      <c r="A63" s="9">
        <v>58</v>
      </c>
      <c r="B63" s="5" t="s">
        <v>134</v>
      </c>
      <c r="C63" s="27">
        <v>12.358188989009184</v>
      </c>
      <c r="D63" s="25">
        <v>2</v>
      </c>
      <c r="E63" s="25"/>
      <c r="F63" s="25"/>
      <c r="G63" s="24">
        <v>-41.680207031015641</v>
      </c>
      <c r="H63" s="25"/>
      <c r="I63" s="26">
        <v>0</v>
      </c>
      <c r="J63" s="25"/>
      <c r="K63" s="26">
        <v>2.0873789999999999</v>
      </c>
      <c r="L63" s="25">
        <v>3</v>
      </c>
      <c r="M63" s="26">
        <v>0</v>
      </c>
      <c r="N63" s="21"/>
      <c r="O63" s="22">
        <f t="shared" si="5"/>
        <v>3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>
        <f t="shared" si="6"/>
        <v>0</v>
      </c>
      <c r="AF63" s="7"/>
      <c r="AG63" s="7"/>
      <c r="AH63" s="7"/>
      <c r="AI63" s="7"/>
      <c r="AJ63" s="7"/>
      <c r="AK63" s="7"/>
      <c r="AL63" s="7">
        <f t="shared" si="9"/>
        <v>0</v>
      </c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>
        <f t="shared" si="7"/>
        <v>0</v>
      </c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8">
        <f t="shared" si="8"/>
        <v>5</v>
      </c>
      <c r="CN63" s="9"/>
      <c r="CQ63" s="11"/>
      <c r="CR63" s="11"/>
      <c r="CS63" s="11"/>
    </row>
    <row r="64" spans="1:97" s="10" customFormat="1" ht="20.100000000000001" customHeight="1">
      <c r="A64" s="9">
        <v>59</v>
      </c>
      <c r="B64" s="5" t="s">
        <v>135</v>
      </c>
      <c r="C64" s="27">
        <v>27.104938699956381</v>
      </c>
      <c r="D64" s="25">
        <v>3</v>
      </c>
      <c r="E64" s="25" t="s">
        <v>173</v>
      </c>
      <c r="F64" s="25">
        <v>3</v>
      </c>
      <c r="G64" s="24">
        <v>11.843996236130861</v>
      </c>
      <c r="H64" s="25">
        <v>2</v>
      </c>
      <c r="I64" s="26"/>
      <c r="J64" s="25"/>
      <c r="K64" s="26">
        <v>1.980738457142857</v>
      </c>
      <c r="L64" s="25"/>
      <c r="M64" s="26">
        <v>0.60051203571428569</v>
      </c>
      <c r="N64" s="21"/>
      <c r="O64" s="22">
        <f t="shared" si="5"/>
        <v>0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>
        <f t="shared" si="6"/>
        <v>0</v>
      </c>
      <c r="AF64" s="7"/>
      <c r="AG64" s="7"/>
      <c r="AH64" s="7"/>
      <c r="AI64" s="7"/>
      <c r="AJ64" s="7"/>
      <c r="AK64" s="7"/>
      <c r="AL64" s="7">
        <f t="shared" si="9"/>
        <v>0</v>
      </c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>
        <f t="shared" si="7"/>
        <v>0</v>
      </c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8">
        <f t="shared" si="8"/>
        <v>8</v>
      </c>
      <c r="CN64" s="9"/>
      <c r="CO64" s="11"/>
      <c r="CP64" s="11"/>
      <c r="CQ64" s="11"/>
      <c r="CR64" s="11"/>
      <c r="CS64" s="11"/>
    </row>
    <row r="65" spans="1:97" s="10" customFormat="1" ht="20.100000000000001" customHeight="1">
      <c r="A65" s="9">
        <v>60</v>
      </c>
      <c r="B65" s="5" t="s">
        <v>136</v>
      </c>
      <c r="C65" s="27">
        <v>37.049014116986982</v>
      </c>
      <c r="D65" s="25">
        <v>4</v>
      </c>
      <c r="E65" s="25" t="s">
        <v>173</v>
      </c>
      <c r="F65" s="25">
        <v>3</v>
      </c>
      <c r="G65" s="24">
        <v>74.634410941629923</v>
      </c>
      <c r="H65" s="25">
        <v>2</v>
      </c>
      <c r="I65" s="26">
        <v>0</v>
      </c>
      <c r="J65" s="25"/>
      <c r="K65" s="26">
        <v>1.263563340425532</v>
      </c>
      <c r="L65" s="25"/>
      <c r="M65" s="26">
        <v>0</v>
      </c>
      <c r="N65" s="21"/>
      <c r="O65" s="22">
        <f t="shared" si="5"/>
        <v>0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>
        <f t="shared" si="6"/>
        <v>0</v>
      </c>
      <c r="AF65" s="7"/>
      <c r="AG65" s="7"/>
      <c r="AH65" s="7"/>
      <c r="AI65" s="7"/>
      <c r="AJ65" s="7"/>
      <c r="AK65" s="7"/>
      <c r="AL65" s="7">
        <f t="shared" si="9"/>
        <v>0</v>
      </c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>
        <f t="shared" si="7"/>
        <v>0</v>
      </c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8">
        <f t="shared" si="8"/>
        <v>9</v>
      </c>
      <c r="CN65" s="9"/>
    </row>
    <row r="66" spans="1:97" s="10" customFormat="1" ht="20.100000000000001" customHeight="1">
      <c r="A66" s="9">
        <v>61</v>
      </c>
      <c r="B66" s="5" t="s">
        <v>137</v>
      </c>
      <c r="C66" s="27">
        <v>0</v>
      </c>
      <c r="D66" s="25"/>
      <c r="E66" s="25" t="s">
        <v>173</v>
      </c>
      <c r="F66" s="25">
        <v>3</v>
      </c>
      <c r="G66" s="24">
        <v>67.661345323195846</v>
      </c>
      <c r="H66" s="25">
        <v>2</v>
      </c>
      <c r="I66" s="26">
        <v>1.6875</v>
      </c>
      <c r="J66" s="25"/>
      <c r="K66" s="26">
        <v>1.6760771538461536</v>
      </c>
      <c r="L66" s="25"/>
      <c r="M66" s="26">
        <v>0</v>
      </c>
      <c r="N66" s="21"/>
      <c r="O66" s="22">
        <f t="shared" si="5"/>
        <v>0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>
        <f t="shared" si="6"/>
        <v>0</v>
      </c>
      <c r="AF66" s="7"/>
      <c r="AG66" s="7"/>
      <c r="AH66" s="7"/>
      <c r="AI66" s="7"/>
      <c r="AJ66" s="7"/>
      <c r="AK66" s="7"/>
      <c r="AL66" s="7">
        <f t="shared" si="9"/>
        <v>0</v>
      </c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>
        <f t="shared" si="7"/>
        <v>0</v>
      </c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8">
        <f t="shared" si="8"/>
        <v>5</v>
      </c>
      <c r="CN66" s="9"/>
    </row>
    <row r="67" spans="1:97" s="10" customFormat="1" ht="20.100000000000001" customHeight="1">
      <c r="A67" s="9">
        <v>62</v>
      </c>
      <c r="B67" s="5" t="s">
        <v>138</v>
      </c>
      <c r="C67" s="27">
        <v>0</v>
      </c>
      <c r="D67" s="25"/>
      <c r="E67" s="25" t="s">
        <v>173</v>
      </c>
      <c r="F67" s="25">
        <v>3</v>
      </c>
      <c r="G67" s="24">
        <v>58.111015939013811</v>
      </c>
      <c r="H67" s="25">
        <v>2</v>
      </c>
      <c r="I67" s="26">
        <v>4.9436355000000001</v>
      </c>
      <c r="J67" s="25"/>
      <c r="K67" s="26">
        <v>2.1127270857142855</v>
      </c>
      <c r="L67" s="25">
        <v>3</v>
      </c>
      <c r="M67" s="26">
        <v>0</v>
      </c>
      <c r="N67" s="21"/>
      <c r="O67" s="22">
        <f t="shared" si="5"/>
        <v>3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>
        <f t="shared" si="6"/>
        <v>0</v>
      </c>
      <c r="AF67" s="7"/>
      <c r="AG67" s="7"/>
      <c r="AH67" s="7"/>
      <c r="AI67" s="7"/>
      <c r="AJ67" s="7"/>
      <c r="AK67" s="7"/>
      <c r="AL67" s="7">
        <f t="shared" si="9"/>
        <v>0</v>
      </c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>
        <f t="shared" si="7"/>
        <v>0</v>
      </c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9" t="s">
        <v>176</v>
      </c>
      <c r="BW67" s="7">
        <v>2</v>
      </c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8">
        <f t="shared" si="8"/>
        <v>10</v>
      </c>
      <c r="CN67" s="9"/>
    </row>
    <row r="68" spans="1:97" s="10" customFormat="1" ht="20.100000000000001" customHeight="1">
      <c r="A68" s="9">
        <v>63</v>
      </c>
      <c r="B68" s="5" t="s">
        <v>139</v>
      </c>
      <c r="C68" s="27">
        <v>8.884889822317076</v>
      </c>
      <c r="D68" s="25"/>
      <c r="E68" s="25" t="s">
        <v>173</v>
      </c>
      <c r="F68" s="25">
        <v>3</v>
      </c>
      <c r="G68" s="24">
        <v>121.25765305226788</v>
      </c>
      <c r="H68" s="25">
        <v>2</v>
      </c>
      <c r="I68" s="26">
        <v>6.693318588235293</v>
      </c>
      <c r="J68" s="25">
        <v>3</v>
      </c>
      <c r="K68" s="26">
        <v>2.4595473333333335</v>
      </c>
      <c r="L68" s="25">
        <v>3</v>
      </c>
      <c r="M68" s="26">
        <v>2.3300973076923079</v>
      </c>
      <c r="N68" s="21">
        <v>3</v>
      </c>
      <c r="O68" s="22">
        <v>6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>
        <f t="shared" si="6"/>
        <v>0</v>
      </c>
      <c r="AF68" s="7"/>
      <c r="AG68" s="7"/>
      <c r="AH68" s="7">
        <v>1</v>
      </c>
      <c r="AI68" s="7">
        <v>4</v>
      </c>
      <c r="AJ68" s="7"/>
      <c r="AK68" s="7"/>
      <c r="AL68" s="7">
        <f t="shared" si="9"/>
        <v>4</v>
      </c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>
        <f t="shared" si="7"/>
        <v>0</v>
      </c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8">
        <f t="shared" si="8"/>
        <v>15</v>
      </c>
      <c r="CN68" s="9"/>
    </row>
    <row r="69" spans="1:97" s="10" customFormat="1" ht="20.100000000000001" customHeight="1">
      <c r="A69" s="9">
        <v>64</v>
      </c>
      <c r="B69" s="5" t="s">
        <v>140</v>
      </c>
      <c r="C69" s="27">
        <v>4.5525664222910507</v>
      </c>
      <c r="D69" s="25"/>
      <c r="E69" s="25" t="s">
        <v>173</v>
      </c>
      <c r="F69" s="25">
        <v>3</v>
      </c>
      <c r="G69" s="24">
        <v>14.834141466029616</v>
      </c>
      <c r="H69" s="25">
        <v>2</v>
      </c>
      <c r="I69" s="26">
        <v>37.301706150943396</v>
      </c>
      <c r="J69" s="25">
        <v>3</v>
      </c>
      <c r="K69" s="26">
        <v>0</v>
      </c>
      <c r="L69" s="25"/>
      <c r="M69" s="26">
        <v>0</v>
      </c>
      <c r="N69" s="21"/>
      <c r="O69" s="22">
        <f t="shared" ref="O69:O90" si="10">J69+L69+N69</f>
        <v>3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>
        <f t="shared" si="6"/>
        <v>0</v>
      </c>
      <c r="AF69" s="7"/>
      <c r="AG69" s="7"/>
      <c r="AH69" s="7"/>
      <c r="AI69" s="7"/>
      <c r="AJ69" s="7"/>
      <c r="AK69" s="7"/>
      <c r="AL69" s="7">
        <f t="shared" si="9"/>
        <v>0</v>
      </c>
      <c r="AM69" s="7"/>
      <c r="AN69" s="7"/>
      <c r="AO69" s="7">
        <v>3</v>
      </c>
      <c r="AP69" s="7">
        <v>6</v>
      </c>
      <c r="AQ69" s="7"/>
      <c r="AR69" s="7"/>
      <c r="AS69" s="7">
        <v>5</v>
      </c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>
        <v>1</v>
      </c>
      <c r="BH69" s="7">
        <v>1</v>
      </c>
      <c r="BI69" s="7">
        <v>2</v>
      </c>
      <c r="BJ69" s="7">
        <v>1</v>
      </c>
      <c r="BK69" s="7">
        <f t="shared" si="7"/>
        <v>2</v>
      </c>
      <c r="BL69" s="7"/>
      <c r="BM69" s="7"/>
      <c r="BN69" s="7"/>
      <c r="BO69" s="7"/>
      <c r="BP69" s="7">
        <v>1</v>
      </c>
      <c r="BQ69" s="7">
        <v>1</v>
      </c>
      <c r="BR69" s="7" t="s">
        <v>12</v>
      </c>
      <c r="BS69" s="7">
        <v>2</v>
      </c>
      <c r="BT69" s="7">
        <v>3</v>
      </c>
      <c r="BU69" s="7">
        <v>3</v>
      </c>
      <c r="BV69" s="9" t="s">
        <v>176</v>
      </c>
      <c r="BW69" s="7">
        <v>2</v>
      </c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8">
        <f t="shared" si="8"/>
        <v>23</v>
      </c>
      <c r="CN69" s="9"/>
    </row>
    <row r="70" spans="1:97" s="10" customFormat="1" ht="20.100000000000001" customHeight="1">
      <c r="A70" s="9">
        <v>65</v>
      </c>
      <c r="B70" s="5" t="s">
        <v>141</v>
      </c>
      <c r="C70" s="27">
        <v>81.906460955407042</v>
      </c>
      <c r="D70" s="25">
        <v>4</v>
      </c>
      <c r="E70" s="25" t="s">
        <v>173</v>
      </c>
      <c r="F70" s="25">
        <v>3</v>
      </c>
      <c r="G70" s="24">
        <v>3.6143148582339815</v>
      </c>
      <c r="H70" s="25"/>
      <c r="I70" s="26">
        <v>1.0679610000000002</v>
      </c>
      <c r="J70" s="25"/>
      <c r="K70" s="26">
        <v>0.13398119999999999</v>
      </c>
      <c r="L70" s="25"/>
      <c r="M70" s="26">
        <v>0</v>
      </c>
      <c r="N70" s="21"/>
      <c r="O70" s="22">
        <f t="shared" si="10"/>
        <v>0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>
        <f t="shared" ref="AE70:AE101" si="11">AB70+AD70</f>
        <v>0</v>
      </c>
      <c r="AF70" s="7"/>
      <c r="AG70" s="7"/>
      <c r="AH70" s="7"/>
      <c r="AI70" s="7"/>
      <c r="AJ70" s="7"/>
      <c r="AK70" s="7"/>
      <c r="AL70" s="7">
        <f t="shared" si="9"/>
        <v>0</v>
      </c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>
        <f t="shared" ref="BK70:BK101" si="12">AZ70+BB70+BD70+BF70+BH70+BJ70</f>
        <v>0</v>
      </c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8">
        <f t="shared" ref="CM70:CM100" si="13">D70+F70+H70+O70+Z70+AE70+AL70+AS70+AX70+BK70+BQ70+BS70+BU70+BW70</f>
        <v>7</v>
      </c>
      <c r="CN70" s="9"/>
    </row>
    <row r="71" spans="1:97" s="10" customFormat="1" ht="20.100000000000001" customHeight="1">
      <c r="A71" s="9">
        <v>66</v>
      </c>
      <c r="B71" s="5" t="s">
        <v>142</v>
      </c>
      <c r="C71" s="27">
        <v>0</v>
      </c>
      <c r="D71" s="25"/>
      <c r="E71" s="25"/>
      <c r="F71" s="25"/>
      <c r="G71" s="24">
        <v>-13.376375219595188</v>
      </c>
      <c r="H71" s="25"/>
      <c r="I71" s="26">
        <v>0</v>
      </c>
      <c r="J71" s="25"/>
      <c r="K71" s="26">
        <v>4.5337665000000005</v>
      </c>
      <c r="L71" s="25">
        <v>3</v>
      </c>
      <c r="M71" s="26">
        <v>0</v>
      </c>
      <c r="N71" s="21"/>
      <c r="O71" s="22">
        <f t="shared" si="10"/>
        <v>3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>
        <f t="shared" si="11"/>
        <v>0</v>
      </c>
      <c r="AF71" s="7"/>
      <c r="AG71" s="7"/>
      <c r="AH71" s="7"/>
      <c r="AI71" s="7"/>
      <c r="AJ71" s="7"/>
      <c r="AK71" s="7"/>
      <c r="AL71" s="7">
        <f t="shared" si="9"/>
        <v>0</v>
      </c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>
        <f t="shared" si="12"/>
        <v>0</v>
      </c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8">
        <f t="shared" si="13"/>
        <v>3</v>
      </c>
      <c r="CN71" s="9"/>
    </row>
    <row r="72" spans="1:97" s="10" customFormat="1" ht="20.100000000000001" customHeight="1">
      <c r="A72" s="9">
        <v>67</v>
      </c>
      <c r="B72" s="5" t="s">
        <v>143</v>
      </c>
      <c r="C72" s="28">
        <v>21.817250251762008</v>
      </c>
      <c r="D72" s="25">
        <v>3</v>
      </c>
      <c r="E72" s="25" t="s">
        <v>173</v>
      </c>
      <c r="F72" s="25">
        <v>3</v>
      </c>
      <c r="G72" s="24">
        <v>0.41394729356001242</v>
      </c>
      <c r="H72" s="25"/>
      <c r="I72" s="26">
        <v>6.148274909090909</v>
      </c>
      <c r="J72" s="25"/>
      <c r="K72" s="26">
        <v>2.3188349600000002</v>
      </c>
      <c r="L72" s="25">
        <v>3</v>
      </c>
      <c r="M72" s="26">
        <v>3.2011133333333333</v>
      </c>
      <c r="N72" s="21">
        <v>3</v>
      </c>
      <c r="O72" s="22">
        <f t="shared" si="10"/>
        <v>6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>
        <f t="shared" si="11"/>
        <v>0</v>
      </c>
      <c r="AF72" s="7"/>
      <c r="AG72" s="7"/>
      <c r="AH72" s="7"/>
      <c r="AI72" s="7"/>
      <c r="AJ72" s="7"/>
      <c r="AK72" s="7"/>
      <c r="AL72" s="7">
        <f t="shared" si="9"/>
        <v>0</v>
      </c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>
        <v>1</v>
      </c>
      <c r="BH72" s="7">
        <v>1</v>
      </c>
      <c r="BI72" s="7"/>
      <c r="BJ72" s="7"/>
      <c r="BK72" s="7">
        <f t="shared" si="12"/>
        <v>1</v>
      </c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9" t="s">
        <v>176</v>
      </c>
      <c r="BW72" s="7">
        <v>2</v>
      </c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8">
        <f t="shared" si="13"/>
        <v>15</v>
      </c>
      <c r="CN72" s="9"/>
    </row>
    <row r="73" spans="1:97" s="11" customFormat="1" ht="20.100000000000001" customHeight="1">
      <c r="A73" s="9">
        <v>68</v>
      </c>
      <c r="B73" s="5" t="s">
        <v>144</v>
      </c>
      <c r="C73" s="27">
        <v>0</v>
      </c>
      <c r="D73" s="25"/>
      <c r="E73" s="25"/>
      <c r="F73" s="25"/>
      <c r="G73" s="24">
        <v>-4.2524824922905218</v>
      </c>
      <c r="H73" s="25"/>
      <c r="I73" s="26">
        <v>1.6470124166666666</v>
      </c>
      <c r="J73" s="25"/>
      <c r="K73" s="26">
        <v>1.4259769322033897</v>
      </c>
      <c r="L73" s="25"/>
      <c r="M73" s="26">
        <v>0</v>
      </c>
      <c r="N73" s="21"/>
      <c r="O73" s="22">
        <f t="shared" si="10"/>
        <v>0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>
        <f t="shared" si="11"/>
        <v>0</v>
      </c>
      <c r="AF73" s="7"/>
      <c r="AG73" s="7"/>
      <c r="AH73" s="7"/>
      <c r="AI73" s="7"/>
      <c r="AJ73" s="7"/>
      <c r="AK73" s="7"/>
      <c r="AL73" s="7">
        <f t="shared" si="9"/>
        <v>0</v>
      </c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>
        <v>1</v>
      </c>
      <c r="BH73" s="7">
        <v>1</v>
      </c>
      <c r="BI73" s="7">
        <v>2</v>
      </c>
      <c r="BJ73" s="7">
        <v>1</v>
      </c>
      <c r="BK73" s="7">
        <f t="shared" si="12"/>
        <v>2</v>
      </c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8">
        <f t="shared" si="13"/>
        <v>2</v>
      </c>
      <c r="CN73" s="9"/>
      <c r="CO73" s="10"/>
      <c r="CP73" s="10"/>
      <c r="CQ73" s="10"/>
      <c r="CR73" s="10"/>
      <c r="CS73" s="10"/>
    </row>
    <row r="74" spans="1:97" s="10" customFormat="1" ht="20.100000000000001" customHeight="1">
      <c r="A74" s="9">
        <v>69</v>
      </c>
      <c r="B74" s="5" t="s">
        <v>145</v>
      </c>
      <c r="C74" s="27">
        <v>0</v>
      </c>
      <c r="D74" s="25"/>
      <c r="E74" s="25" t="s">
        <v>173</v>
      </c>
      <c r="F74" s="25">
        <v>3</v>
      </c>
      <c r="G74" s="24">
        <v>86.73536884385004</v>
      </c>
      <c r="H74" s="25">
        <v>2</v>
      </c>
      <c r="I74" s="26">
        <v>2.5099315652173915</v>
      </c>
      <c r="J74" s="25"/>
      <c r="K74" s="26">
        <v>1.2749041944444446</v>
      </c>
      <c r="L74" s="25"/>
      <c r="M74" s="26">
        <v>0</v>
      </c>
      <c r="N74" s="21"/>
      <c r="O74" s="22">
        <f t="shared" si="10"/>
        <v>0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>
        <f t="shared" si="11"/>
        <v>0</v>
      </c>
      <c r="AF74" s="7"/>
      <c r="AG74" s="7"/>
      <c r="AH74" s="7"/>
      <c r="AI74" s="7"/>
      <c r="AJ74" s="7"/>
      <c r="AK74" s="7"/>
      <c r="AL74" s="7">
        <f t="shared" si="9"/>
        <v>0</v>
      </c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>
        <f t="shared" si="12"/>
        <v>0</v>
      </c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8">
        <f t="shared" si="13"/>
        <v>5</v>
      </c>
      <c r="CN74" s="9"/>
    </row>
    <row r="75" spans="1:97" s="10" customFormat="1" ht="20.100000000000001" customHeight="1">
      <c r="A75" s="9">
        <v>70</v>
      </c>
      <c r="B75" s="5" t="s">
        <v>146</v>
      </c>
      <c r="C75" s="27">
        <v>0</v>
      </c>
      <c r="D75" s="25"/>
      <c r="E75" s="25" t="s">
        <v>173</v>
      </c>
      <c r="F75" s="25">
        <v>3</v>
      </c>
      <c r="G75" s="24">
        <v>1.759270662101962</v>
      </c>
      <c r="H75" s="25"/>
      <c r="I75" s="26">
        <v>0</v>
      </c>
      <c r="J75" s="25"/>
      <c r="K75" s="26">
        <v>1.5249999999999999</v>
      </c>
      <c r="L75" s="25"/>
      <c r="M75" s="26">
        <v>0</v>
      </c>
      <c r="N75" s="21"/>
      <c r="O75" s="22">
        <f t="shared" si="10"/>
        <v>0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>
        <f t="shared" si="11"/>
        <v>0</v>
      </c>
      <c r="AF75" s="7"/>
      <c r="AG75" s="7"/>
      <c r="AH75" s="7"/>
      <c r="AI75" s="7"/>
      <c r="AJ75" s="7"/>
      <c r="AK75" s="7"/>
      <c r="AL75" s="7">
        <f t="shared" si="9"/>
        <v>0</v>
      </c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>
        <f t="shared" si="12"/>
        <v>0</v>
      </c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8">
        <f t="shared" si="13"/>
        <v>3</v>
      </c>
      <c r="CN75" s="9"/>
    </row>
    <row r="76" spans="1:97" s="10" customFormat="1" ht="20.100000000000001" customHeight="1">
      <c r="A76" s="9">
        <v>71</v>
      </c>
      <c r="B76" s="5" t="s">
        <v>147</v>
      </c>
      <c r="C76" s="27">
        <v>1.1248502517888468</v>
      </c>
      <c r="D76" s="25"/>
      <c r="E76" s="25" t="s">
        <v>173</v>
      </c>
      <c r="F76" s="25">
        <v>3</v>
      </c>
      <c r="G76" s="24">
        <v>15.52026406316245</v>
      </c>
      <c r="H76" s="25">
        <v>2</v>
      </c>
      <c r="I76" s="26">
        <v>0</v>
      </c>
      <c r="J76" s="25"/>
      <c r="K76" s="26">
        <v>3.937268</v>
      </c>
      <c r="L76" s="25">
        <v>3</v>
      </c>
      <c r="M76" s="26">
        <v>0</v>
      </c>
      <c r="N76" s="21"/>
      <c r="O76" s="22">
        <f t="shared" si="10"/>
        <v>3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>
        <f t="shared" si="11"/>
        <v>0</v>
      </c>
      <c r="AF76" s="7"/>
      <c r="AG76" s="7"/>
      <c r="AH76" s="7"/>
      <c r="AI76" s="7"/>
      <c r="AJ76" s="7"/>
      <c r="AK76" s="7"/>
      <c r="AL76" s="7">
        <f t="shared" si="9"/>
        <v>0</v>
      </c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>
        <v>1</v>
      </c>
      <c r="BH76" s="7">
        <v>1</v>
      </c>
      <c r="BI76" s="7"/>
      <c r="BJ76" s="7"/>
      <c r="BK76" s="7">
        <f t="shared" si="12"/>
        <v>1</v>
      </c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9" t="s">
        <v>176</v>
      </c>
      <c r="BW76" s="7">
        <v>2</v>
      </c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8">
        <f t="shared" si="13"/>
        <v>11</v>
      </c>
      <c r="CN76" s="9"/>
    </row>
    <row r="77" spans="1:97" s="10" customFormat="1" ht="20.100000000000001" customHeight="1">
      <c r="A77" s="9">
        <v>72</v>
      </c>
      <c r="B77" s="5" t="s">
        <v>148</v>
      </c>
      <c r="C77" s="27">
        <v>7.1145990314624203</v>
      </c>
      <c r="D77" s="25"/>
      <c r="E77" s="25"/>
      <c r="F77" s="25"/>
      <c r="G77" s="24">
        <v>-24.534780679318249</v>
      </c>
      <c r="H77" s="25"/>
      <c r="I77" s="26">
        <v>2.427184</v>
      </c>
      <c r="J77" s="25"/>
      <c r="K77" s="26">
        <v>2.6187113636363635</v>
      </c>
      <c r="L77" s="25">
        <v>3</v>
      </c>
      <c r="M77" s="26">
        <v>0</v>
      </c>
      <c r="N77" s="21"/>
      <c r="O77" s="22">
        <f t="shared" si="10"/>
        <v>3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>
        <f t="shared" si="11"/>
        <v>0</v>
      </c>
      <c r="AF77" s="7"/>
      <c r="AG77" s="7"/>
      <c r="AH77" s="7"/>
      <c r="AI77" s="7"/>
      <c r="AJ77" s="7"/>
      <c r="AK77" s="7"/>
      <c r="AL77" s="7">
        <f t="shared" si="9"/>
        <v>0</v>
      </c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>
        <f t="shared" si="12"/>
        <v>0</v>
      </c>
      <c r="BL77" s="7"/>
      <c r="BM77" s="7"/>
      <c r="BN77" s="7"/>
      <c r="BO77" s="7"/>
      <c r="BP77" s="7"/>
      <c r="BQ77" s="7"/>
      <c r="BR77" s="7"/>
      <c r="BS77" s="7"/>
      <c r="BT77" s="7">
        <v>1</v>
      </c>
      <c r="BU77" s="7">
        <v>1</v>
      </c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8">
        <f t="shared" si="13"/>
        <v>4</v>
      </c>
      <c r="CN77" s="9"/>
    </row>
    <row r="78" spans="1:97" s="10" customFormat="1" ht="20.100000000000001" customHeight="1">
      <c r="A78" s="9">
        <v>73</v>
      </c>
      <c r="B78" s="5" t="s">
        <v>149</v>
      </c>
      <c r="C78" s="27">
        <v>37.445936961534635</v>
      </c>
      <c r="D78" s="25">
        <v>4</v>
      </c>
      <c r="E78" s="25" t="s">
        <v>173</v>
      </c>
      <c r="F78" s="25">
        <v>3</v>
      </c>
      <c r="G78" s="24">
        <v>100.16376215344116</v>
      </c>
      <c r="H78" s="25">
        <v>2</v>
      </c>
      <c r="I78" s="26">
        <v>2.9841594210526319</v>
      </c>
      <c r="J78" s="25"/>
      <c r="K78" s="26">
        <v>1.1721814897959184</v>
      </c>
      <c r="L78" s="25"/>
      <c r="M78" s="26">
        <v>0</v>
      </c>
      <c r="N78" s="21"/>
      <c r="O78" s="22">
        <f t="shared" si="10"/>
        <v>0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>
        <f t="shared" si="11"/>
        <v>0</v>
      </c>
      <c r="AF78" s="7"/>
      <c r="AG78" s="7"/>
      <c r="AH78" s="7"/>
      <c r="AI78" s="7"/>
      <c r="AJ78" s="7"/>
      <c r="AK78" s="7"/>
      <c r="AL78" s="7">
        <f t="shared" si="9"/>
        <v>0</v>
      </c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>
        <f t="shared" si="12"/>
        <v>0</v>
      </c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8">
        <f t="shared" si="13"/>
        <v>9</v>
      </c>
      <c r="CN78" s="9"/>
      <c r="CQ78" s="11"/>
      <c r="CR78" s="11"/>
      <c r="CS78" s="11"/>
    </row>
    <row r="79" spans="1:97" s="10" customFormat="1" ht="20.100000000000001" customHeight="1">
      <c r="A79" s="9">
        <v>74</v>
      </c>
      <c r="B79" s="5" t="s">
        <v>150</v>
      </c>
      <c r="C79" s="27">
        <v>0</v>
      </c>
      <c r="D79" s="25"/>
      <c r="E79" s="25"/>
      <c r="F79" s="25"/>
      <c r="G79" s="24">
        <v>-6.2730018244903611</v>
      </c>
      <c r="H79" s="25"/>
      <c r="I79" s="26">
        <v>0</v>
      </c>
      <c r="J79" s="25"/>
      <c r="K79" s="26">
        <v>0.64940666666666669</v>
      </c>
      <c r="L79" s="25"/>
      <c r="M79" s="26">
        <v>0</v>
      </c>
      <c r="N79" s="21"/>
      <c r="O79" s="22">
        <f t="shared" si="10"/>
        <v>0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>
        <f t="shared" si="11"/>
        <v>0</v>
      </c>
      <c r="AF79" s="7"/>
      <c r="AG79" s="7"/>
      <c r="AH79" s="7"/>
      <c r="AI79" s="7"/>
      <c r="AJ79" s="7"/>
      <c r="AK79" s="7"/>
      <c r="AL79" s="7">
        <f t="shared" si="9"/>
        <v>0</v>
      </c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>
        <f t="shared" si="12"/>
        <v>0</v>
      </c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8">
        <f t="shared" si="13"/>
        <v>0</v>
      </c>
      <c r="CN79" s="9"/>
      <c r="CO79" s="11"/>
      <c r="CP79" s="11"/>
    </row>
    <row r="80" spans="1:97" s="10" customFormat="1" ht="20.100000000000001" customHeight="1">
      <c r="A80" s="9">
        <v>75</v>
      </c>
      <c r="B80" s="5" t="s">
        <v>151</v>
      </c>
      <c r="C80" s="27">
        <v>16.7448952741935</v>
      </c>
      <c r="D80" s="25">
        <v>2</v>
      </c>
      <c r="E80" s="25"/>
      <c r="F80" s="25"/>
      <c r="G80" s="24">
        <v>-25.854946456350518</v>
      </c>
      <c r="H80" s="25"/>
      <c r="I80" s="26">
        <v>5.2830184999999998</v>
      </c>
      <c r="J80" s="25"/>
      <c r="K80" s="26">
        <v>2.9250428636363637</v>
      </c>
      <c r="L80" s="25">
        <v>3</v>
      </c>
      <c r="M80" s="26">
        <v>1.1476046557377049</v>
      </c>
      <c r="N80" s="21"/>
      <c r="O80" s="22">
        <f t="shared" si="10"/>
        <v>3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>
        <f t="shared" si="11"/>
        <v>0</v>
      </c>
      <c r="AF80" s="7"/>
      <c r="AG80" s="7"/>
      <c r="AH80" s="7"/>
      <c r="AI80" s="7"/>
      <c r="AJ80" s="7"/>
      <c r="AK80" s="7"/>
      <c r="AL80" s="7">
        <f t="shared" si="9"/>
        <v>0</v>
      </c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>
        <v>1</v>
      </c>
      <c r="BH80" s="7">
        <v>1</v>
      </c>
      <c r="BI80" s="7"/>
      <c r="BJ80" s="7"/>
      <c r="BK80" s="7">
        <f t="shared" si="12"/>
        <v>1</v>
      </c>
      <c r="BL80" s="7"/>
      <c r="BM80" s="7"/>
      <c r="BN80" s="7"/>
      <c r="BO80" s="7"/>
      <c r="BP80" s="7">
        <v>1</v>
      </c>
      <c r="BQ80" s="7">
        <v>1</v>
      </c>
      <c r="BR80" s="7"/>
      <c r="BS80" s="7"/>
      <c r="BT80" s="7">
        <v>4</v>
      </c>
      <c r="BU80" s="7">
        <v>4</v>
      </c>
      <c r="BV80" s="9" t="s">
        <v>176</v>
      </c>
      <c r="BW80" s="7">
        <v>2</v>
      </c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8">
        <f t="shared" si="13"/>
        <v>13</v>
      </c>
      <c r="CN80" s="9"/>
    </row>
    <row r="81" spans="1:97" s="10" customFormat="1" ht="20.100000000000001" customHeight="1">
      <c r="A81" s="9">
        <v>76</v>
      </c>
      <c r="B81" s="5" t="s">
        <v>152</v>
      </c>
      <c r="C81" s="27">
        <v>0</v>
      </c>
      <c r="D81" s="25"/>
      <c r="E81" s="25" t="s">
        <v>173</v>
      </c>
      <c r="F81" s="25">
        <v>3</v>
      </c>
      <c r="G81" s="24">
        <v>12.735949564601698</v>
      </c>
      <c r="H81" s="25">
        <v>2</v>
      </c>
      <c r="I81" s="26">
        <v>0</v>
      </c>
      <c r="J81" s="25"/>
      <c r="K81" s="26">
        <v>0</v>
      </c>
      <c r="L81" s="25"/>
      <c r="M81" s="26">
        <v>0</v>
      </c>
      <c r="N81" s="22"/>
      <c r="O81" s="22">
        <f t="shared" si="10"/>
        <v>0</v>
      </c>
      <c r="P81" s="9"/>
      <c r="Q81" s="9"/>
      <c r="R81" s="9"/>
      <c r="S81" s="9"/>
      <c r="T81" s="9"/>
      <c r="U81" s="9"/>
      <c r="V81" s="9"/>
      <c r="W81" s="9"/>
      <c r="X81" s="9"/>
      <c r="Y81" s="9"/>
      <c r="Z81" s="7"/>
      <c r="AA81" s="9"/>
      <c r="AB81" s="9"/>
      <c r="AC81" s="9"/>
      <c r="AD81" s="9"/>
      <c r="AE81" s="7">
        <f t="shared" si="11"/>
        <v>0</v>
      </c>
      <c r="AF81" s="9"/>
      <c r="AG81" s="9"/>
      <c r="AH81" s="9"/>
      <c r="AI81" s="9"/>
      <c r="AJ81" s="9"/>
      <c r="AK81" s="9"/>
      <c r="AL81" s="7">
        <f t="shared" si="9"/>
        <v>0</v>
      </c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7">
        <f t="shared" si="12"/>
        <v>0</v>
      </c>
      <c r="BL81" s="9"/>
      <c r="BM81" s="9"/>
      <c r="BN81" s="9"/>
      <c r="BO81" s="9"/>
      <c r="BP81" s="9"/>
      <c r="BQ81" s="7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8">
        <f t="shared" si="13"/>
        <v>5</v>
      </c>
      <c r="CN81" s="9"/>
    </row>
    <row r="82" spans="1:97" s="10" customFormat="1" ht="20.100000000000001" customHeight="1">
      <c r="A82" s="9">
        <v>77</v>
      </c>
      <c r="B82" s="5" t="s">
        <v>153</v>
      </c>
      <c r="C82" s="27">
        <v>30.157520557322105</v>
      </c>
      <c r="D82" s="25">
        <v>4</v>
      </c>
      <c r="E82" s="25" t="s">
        <v>173</v>
      </c>
      <c r="F82" s="25">
        <v>3</v>
      </c>
      <c r="G82" s="24">
        <v>32.291583821708294</v>
      </c>
      <c r="H82" s="25">
        <v>2</v>
      </c>
      <c r="I82" s="26">
        <v>5.2427184000000002</v>
      </c>
      <c r="J82" s="25"/>
      <c r="K82" s="26">
        <v>2.4150485999999995</v>
      </c>
      <c r="L82" s="25">
        <v>3</v>
      </c>
      <c r="M82" s="26">
        <v>0</v>
      </c>
      <c r="N82" s="21"/>
      <c r="O82" s="22">
        <f t="shared" si="10"/>
        <v>3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>
        <v>2</v>
      </c>
      <c r="AD82" s="7">
        <v>2</v>
      </c>
      <c r="AE82" s="7">
        <f t="shared" si="11"/>
        <v>2</v>
      </c>
      <c r="AF82" s="7"/>
      <c r="AG82" s="7"/>
      <c r="AH82" s="7"/>
      <c r="AI82" s="7"/>
      <c r="AJ82" s="7">
        <v>1</v>
      </c>
      <c r="AK82" s="7">
        <v>2</v>
      </c>
      <c r="AL82" s="7">
        <f t="shared" si="9"/>
        <v>2</v>
      </c>
      <c r="AM82" s="7"/>
      <c r="AN82" s="7"/>
      <c r="AO82" s="7"/>
      <c r="AP82" s="7"/>
      <c r="AQ82" s="7"/>
      <c r="AR82" s="7"/>
      <c r="AS82" s="7"/>
      <c r="AT82" s="7"/>
      <c r="AU82" s="7"/>
      <c r="AV82" s="7">
        <v>1</v>
      </c>
      <c r="AW82" s="7">
        <v>2</v>
      </c>
      <c r="AX82" s="7">
        <v>2</v>
      </c>
      <c r="AY82" s="7"/>
      <c r="AZ82" s="7"/>
      <c r="BA82" s="7"/>
      <c r="BB82" s="7"/>
      <c r="BC82" s="7"/>
      <c r="BD82" s="7"/>
      <c r="BE82" s="7">
        <v>1</v>
      </c>
      <c r="BF82" s="7">
        <v>1</v>
      </c>
      <c r="BG82" s="7">
        <v>1</v>
      </c>
      <c r="BH82" s="7">
        <v>1</v>
      </c>
      <c r="BI82" s="7">
        <v>3</v>
      </c>
      <c r="BJ82" s="7">
        <v>1.5</v>
      </c>
      <c r="BK82" s="7">
        <f t="shared" si="12"/>
        <v>3.5</v>
      </c>
      <c r="BL82" s="7"/>
      <c r="BM82" s="7"/>
      <c r="BN82" s="7"/>
      <c r="BO82" s="7">
        <v>1</v>
      </c>
      <c r="BP82" s="7"/>
      <c r="BQ82" s="7">
        <v>1</v>
      </c>
      <c r="BR82" s="7"/>
      <c r="BS82" s="7"/>
      <c r="BT82" s="7">
        <v>3</v>
      </c>
      <c r="BU82" s="7">
        <v>3</v>
      </c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8">
        <f t="shared" si="13"/>
        <v>25.5</v>
      </c>
      <c r="CN82" s="9"/>
    </row>
    <row r="83" spans="1:97" s="10" customFormat="1" ht="20.100000000000001" customHeight="1">
      <c r="A83" s="9">
        <v>78</v>
      </c>
      <c r="B83" s="5" t="s">
        <v>154</v>
      </c>
      <c r="C83" s="27">
        <v>0</v>
      </c>
      <c r="D83" s="25"/>
      <c r="E83" s="25"/>
      <c r="F83" s="25"/>
      <c r="G83" s="24">
        <v>-13.437967115097161</v>
      </c>
      <c r="H83" s="25"/>
      <c r="I83" s="26">
        <v>0</v>
      </c>
      <c r="J83" s="25"/>
      <c r="K83" s="26">
        <v>6.9353293413173658E-2</v>
      </c>
      <c r="L83" s="25"/>
      <c r="M83" s="26">
        <v>0</v>
      </c>
      <c r="N83" s="21"/>
      <c r="O83" s="22">
        <f t="shared" si="10"/>
        <v>0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>
        <f t="shared" si="11"/>
        <v>0</v>
      </c>
      <c r="AF83" s="7"/>
      <c r="AG83" s="7"/>
      <c r="AH83" s="7"/>
      <c r="AI83" s="7"/>
      <c r="AJ83" s="7"/>
      <c r="AK83" s="7"/>
      <c r="AL83" s="7">
        <f t="shared" si="9"/>
        <v>0</v>
      </c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>
        <f t="shared" si="12"/>
        <v>0</v>
      </c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8">
        <f t="shared" si="13"/>
        <v>0</v>
      </c>
      <c r="CN83" s="9"/>
    </row>
    <row r="84" spans="1:97" s="11" customFormat="1" ht="20.100000000000001" customHeight="1">
      <c r="A84" s="9">
        <v>79</v>
      </c>
      <c r="B84" s="5" t="s">
        <v>155</v>
      </c>
      <c r="C84" s="27">
        <v>13.377274250155594</v>
      </c>
      <c r="D84" s="25">
        <v>2</v>
      </c>
      <c r="E84" s="25" t="s">
        <v>173</v>
      </c>
      <c r="F84" s="25">
        <v>3</v>
      </c>
      <c r="G84" s="24">
        <v>9.8343516088450418</v>
      </c>
      <c r="H84" s="25">
        <v>2</v>
      </c>
      <c r="I84" s="26">
        <v>6.3106805000000001</v>
      </c>
      <c r="J84" s="25">
        <v>3</v>
      </c>
      <c r="K84" s="26">
        <v>2.1756968387096776</v>
      </c>
      <c r="L84" s="25">
        <v>3</v>
      </c>
      <c r="M84" s="26">
        <v>0</v>
      </c>
      <c r="N84" s="21"/>
      <c r="O84" s="22">
        <f t="shared" si="10"/>
        <v>6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>
        <f t="shared" si="11"/>
        <v>0</v>
      </c>
      <c r="AF84" s="7"/>
      <c r="AG84" s="7"/>
      <c r="AH84" s="7"/>
      <c r="AI84" s="7"/>
      <c r="AJ84" s="7"/>
      <c r="AK84" s="7"/>
      <c r="AL84" s="7">
        <f t="shared" si="9"/>
        <v>0</v>
      </c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>
        <f t="shared" si="12"/>
        <v>0</v>
      </c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8">
        <f t="shared" si="13"/>
        <v>13</v>
      </c>
      <c r="CN84" s="9"/>
      <c r="CO84" s="10"/>
      <c r="CP84" s="10"/>
      <c r="CQ84" s="10"/>
      <c r="CR84" s="10"/>
      <c r="CS84" s="10"/>
    </row>
    <row r="85" spans="1:97" s="10" customFormat="1" ht="20.100000000000001" customHeight="1">
      <c r="A85" s="9">
        <v>80</v>
      </c>
      <c r="B85" s="5" t="s">
        <v>156</v>
      </c>
      <c r="C85" s="27">
        <v>29.846000889010408</v>
      </c>
      <c r="D85" s="25">
        <v>3</v>
      </c>
      <c r="E85" s="25" t="s">
        <v>173</v>
      </c>
      <c r="F85" s="25">
        <v>3</v>
      </c>
      <c r="G85" s="24">
        <v>29.971287952872633</v>
      </c>
      <c r="H85" s="25">
        <v>2</v>
      </c>
      <c r="I85" s="26">
        <v>0</v>
      </c>
      <c r="J85" s="25"/>
      <c r="K85" s="26">
        <v>0.56634300000000004</v>
      </c>
      <c r="L85" s="25"/>
      <c r="M85" s="26">
        <v>0</v>
      </c>
      <c r="N85" s="21"/>
      <c r="O85" s="22">
        <f t="shared" si="10"/>
        <v>0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>
        <f t="shared" si="11"/>
        <v>0</v>
      </c>
      <c r="AF85" s="7"/>
      <c r="AG85" s="7"/>
      <c r="AH85" s="7"/>
      <c r="AI85" s="7"/>
      <c r="AJ85" s="7">
        <v>1</v>
      </c>
      <c r="AK85" s="7">
        <v>2</v>
      </c>
      <c r="AL85" s="7">
        <f t="shared" si="9"/>
        <v>2</v>
      </c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>
        <f t="shared" si="12"/>
        <v>0</v>
      </c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9" t="s">
        <v>176</v>
      </c>
      <c r="BW85" s="7">
        <v>2</v>
      </c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8">
        <f t="shared" si="13"/>
        <v>12</v>
      </c>
      <c r="CN85" s="9"/>
    </row>
    <row r="86" spans="1:97" s="10" customFormat="1" ht="20.100000000000001" customHeight="1">
      <c r="A86" s="9">
        <v>81</v>
      </c>
      <c r="B86" s="5" t="s">
        <v>157</v>
      </c>
      <c r="C86" s="27">
        <v>0</v>
      </c>
      <c r="D86" s="25"/>
      <c r="E86" s="25" t="s">
        <v>173</v>
      </c>
      <c r="F86" s="25">
        <v>3</v>
      </c>
      <c r="G86" s="24">
        <v>74.221599680513634</v>
      </c>
      <c r="H86" s="25">
        <v>2</v>
      </c>
      <c r="I86" s="26">
        <v>3.3009707692307697</v>
      </c>
      <c r="J86" s="25"/>
      <c r="K86" s="26">
        <v>2.1949743529411769</v>
      </c>
      <c r="L86" s="25">
        <v>3</v>
      </c>
      <c r="M86" s="26">
        <v>0</v>
      </c>
      <c r="N86" s="21"/>
      <c r="O86" s="22">
        <f t="shared" si="10"/>
        <v>3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>
        <f t="shared" si="11"/>
        <v>0</v>
      </c>
      <c r="AF86" s="7"/>
      <c r="AG86" s="7"/>
      <c r="AH86" s="7"/>
      <c r="AI86" s="7"/>
      <c r="AJ86" s="7"/>
      <c r="AK86" s="7"/>
      <c r="AL86" s="7">
        <f t="shared" si="9"/>
        <v>0</v>
      </c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>
        <f t="shared" si="12"/>
        <v>0</v>
      </c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9" t="s">
        <v>176</v>
      </c>
      <c r="BW86" s="7">
        <v>2</v>
      </c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8">
        <f t="shared" si="13"/>
        <v>10</v>
      </c>
      <c r="CN86" s="9"/>
    </row>
    <row r="87" spans="1:97" s="10" customFormat="1" ht="20.100000000000001" customHeight="1">
      <c r="A87" s="9">
        <v>82</v>
      </c>
      <c r="B87" s="5" t="s">
        <v>158</v>
      </c>
      <c r="C87" s="27">
        <v>0</v>
      </c>
      <c r="D87" s="25"/>
      <c r="E87" s="25"/>
      <c r="F87" s="25"/>
      <c r="G87" s="24">
        <v>-51.356886562613646</v>
      </c>
      <c r="H87" s="25"/>
      <c r="I87" s="26">
        <v>0</v>
      </c>
      <c r="J87" s="25"/>
      <c r="K87" s="26">
        <v>9.2233009999999993</v>
      </c>
      <c r="L87" s="25">
        <v>3</v>
      </c>
      <c r="M87" s="26">
        <v>0</v>
      </c>
      <c r="N87" s="21"/>
      <c r="O87" s="22">
        <f t="shared" si="10"/>
        <v>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>
        <f t="shared" si="11"/>
        <v>0</v>
      </c>
      <c r="AF87" s="7"/>
      <c r="AG87" s="7"/>
      <c r="AH87" s="7"/>
      <c r="AI87" s="7"/>
      <c r="AJ87" s="7"/>
      <c r="AK87" s="7"/>
      <c r="AL87" s="7">
        <f t="shared" si="9"/>
        <v>0</v>
      </c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>
        <f t="shared" si="12"/>
        <v>0</v>
      </c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8">
        <f t="shared" si="13"/>
        <v>3</v>
      </c>
      <c r="CN87" s="9"/>
      <c r="CO87" s="11"/>
      <c r="CP87" s="11"/>
      <c r="CQ87" s="11"/>
      <c r="CR87" s="11"/>
      <c r="CS87" s="11"/>
    </row>
    <row r="88" spans="1:97" s="10" customFormat="1" ht="20.100000000000001" customHeight="1">
      <c r="A88" s="9">
        <v>83</v>
      </c>
      <c r="B88" s="5" t="s">
        <v>13</v>
      </c>
      <c r="C88" s="27">
        <v>11.566446272308307</v>
      </c>
      <c r="D88" s="25">
        <v>2</v>
      </c>
      <c r="E88" s="25"/>
      <c r="F88" s="25"/>
      <c r="G88" s="24">
        <v>-18.604424226777091</v>
      </c>
      <c r="H88" s="25"/>
      <c r="I88" s="26">
        <v>0.77669500000000002</v>
      </c>
      <c r="J88" s="25"/>
      <c r="K88" s="26">
        <v>0</v>
      </c>
      <c r="L88" s="25"/>
      <c r="M88" s="26">
        <v>0</v>
      </c>
      <c r="N88" s="21"/>
      <c r="O88" s="22">
        <f t="shared" si="10"/>
        <v>0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>
        <f t="shared" si="11"/>
        <v>0</v>
      </c>
      <c r="AF88" s="7"/>
      <c r="AG88" s="7"/>
      <c r="AH88" s="7"/>
      <c r="AI88" s="7"/>
      <c r="AJ88" s="7"/>
      <c r="AK88" s="7"/>
      <c r="AL88" s="7">
        <f t="shared" si="9"/>
        <v>0</v>
      </c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>
        <f t="shared" si="12"/>
        <v>0</v>
      </c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8">
        <f t="shared" si="13"/>
        <v>2</v>
      </c>
      <c r="CN88" s="9"/>
    </row>
    <row r="89" spans="1:97" s="10" customFormat="1" ht="20.100000000000001" customHeight="1">
      <c r="A89" s="9">
        <v>84</v>
      </c>
      <c r="B89" s="5" t="s">
        <v>159</v>
      </c>
      <c r="C89" s="27">
        <v>3.8616953960534954</v>
      </c>
      <c r="D89" s="25"/>
      <c r="E89" s="25" t="s">
        <v>173</v>
      </c>
      <c r="F89" s="25">
        <v>3</v>
      </c>
      <c r="G89" s="24">
        <v>24.0151926930528</v>
      </c>
      <c r="H89" s="25">
        <v>2</v>
      </c>
      <c r="I89" s="26">
        <v>0</v>
      </c>
      <c r="J89" s="25"/>
      <c r="K89" s="26">
        <v>1.2447680972222224</v>
      </c>
      <c r="L89" s="25"/>
      <c r="M89" s="26">
        <v>1.8</v>
      </c>
      <c r="N89" s="21">
        <v>3</v>
      </c>
      <c r="O89" s="22">
        <f t="shared" si="10"/>
        <v>3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>
        <f t="shared" si="11"/>
        <v>0</v>
      </c>
      <c r="AF89" s="7"/>
      <c r="AG89" s="7"/>
      <c r="AH89" s="7"/>
      <c r="AI89" s="7"/>
      <c r="AJ89" s="7"/>
      <c r="AK89" s="7"/>
      <c r="AL89" s="7">
        <f t="shared" si="9"/>
        <v>0</v>
      </c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>
        <f t="shared" si="12"/>
        <v>0</v>
      </c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8">
        <f t="shared" si="13"/>
        <v>8</v>
      </c>
      <c r="CN89" s="9"/>
    </row>
    <row r="90" spans="1:97" s="10" customFormat="1" ht="20.100000000000001" customHeight="1">
      <c r="A90" s="9">
        <v>85</v>
      </c>
      <c r="B90" s="5" t="s">
        <v>160</v>
      </c>
      <c r="C90" s="27">
        <v>43.397093275939532</v>
      </c>
      <c r="D90" s="25">
        <v>4</v>
      </c>
      <c r="E90" s="25" t="s">
        <v>173</v>
      </c>
      <c r="F90" s="25">
        <v>3</v>
      </c>
      <c r="G90" s="24">
        <v>115.71184753757684</v>
      </c>
      <c r="H90" s="25">
        <v>2</v>
      </c>
      <c r="I90" s="26">
        <v>4.380354176470588</v>
      </c>
      <c r="J90" s="25"/>
      <c r="K90" s="26">
        <v>4.2215357272727267</v>
      </c>
      <c r="L90" s="25">
        <v>3</v>
      </c>
      <c r="M90" s="26">
        <v>0</v>
      </c>
      <c r="N90" s="21"/>
      <c r="O90" s="22">
        <f t="shared" si="10"/>
        <v>3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>
        <f t="shared" si="11"/>
        <v>0</v>
      </c>
      <c r="AF90" s="7"/>
      <c r="AG90" s="7"/>
      <c r="AH90" s="7"/>
      <c r="AI90" s="7"/>
      <c r="AJ90" s="7"/>
      <c r="AK90" s="7"/>
      <c r="AL90" s="7">
        <f t="shared" si="9"/>
        <v>0</v>
      </c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>
        <f t="shared" si="12"/>
        <v>0</v>
      </c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8">
        <f t="shared" si="13"/>
        <v>12</v>
      </c>
      <c r="CN90" s="9"/>
    </row>
    <row r="91" spans="1:97" s="11" customFormat="1" ht="20.100000000000001" customHeight="1">
      <c r="A91" s="9">
        <v>86</v>
      </c>
      <c r="B91" s="5" t="s">
        <v>177</v>
      </c>
      <c r="C91" s="27">
        <v>0</v>
      </c>
      <c r="D91" s="25"/>
      <c r="E91" s="25"/>
      <c r="F91" s="25"/>
      <c r="G91" s="24">
        <v>0</v>
      </c>
      <c r="H91" s="25"/>
      <c r="I91" s="26"/>
      <c r="J91" s="25"/>
      <c r="K91" s="26"/>
      <c r="L91" s="25"/>
      <c r="M91" s="26"/>
      <c r="N91" s="21"/>
      <c r="O91" s="22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8">
        <f t="shared" si="13"/>
        <v>0</v>
      </c>
      <c r="CN91" s="9"/>
      <c r="CQ91" s="10"/>
      <c r="CR91" s="10"/>
      <c r="CS91" s="10"/>
    </row>
    <row r="92" spans="1:97" s="11" customFormat="1" ht="20.100000000000001" customHeight="1">
      <c r="A92" s="9">
        <v>87</v>
      </c>
      <c r="B92" s="5" t="s">
        <v>161</v>
      </c>
      <c r="C92" s="27">
        <v>33.372825697120689</v>
      </c>
      <c r="D92" s="25">
        <v>4</v>
      </c>
      <c r="E92" s="25" t="s">
        <v>173</v>
      </c>
      <c r="F92" s="25">
        <v>3</v>
      </c>
      <c r="G92" s="24">
        <v>2.1495504059191792</v>
      </c>
      <c r="H92" s="25"/>
      <c r="I92" s="26">
        <v>5.6087763333333331</v>
      </c>
      <c r="J92" s="25"/>
      <c r="K92" s="26">
        <v>1.4634994761904763</v>
      </c>
      <c r="L92" s="25"/>
      <c r="M92" s="26">
        <v>0</v>
      </c>
      <c r="N92" s="21"/>
      <c r="O92" s="22">
        <f t="shared" ref="O92:O99" si="14">J92+L92+N92</f>
        <v>0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>
        <f t="shared" ref="AE92:AE100" si="15">AB92+AD92</f>
        <v>0</v>
      </c>
      <c r="AF92" s="7"/>
      <c r="AG92" s="7"/>
      <c r="AH92" s="7">
        <v>1</v>
      </c>
      <c r="AI92" s="7">
        <v>4</v>
      </c>
      <c r="AJ92" s="7">
        <v>1</v>
      </c>
      <c r="AK92" s="7">
        <v>2</v>
      </c>
      <c r="AL92" s="7">
        <f t="shared" ref="AL92:AL100" si="16">AG92+AI92+AK92</f>
        <v>6</v>
      </c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>
        <f t="shared" ref="BK92:BK100" si="17">AZ92+BB92+BD92+BF92+BH92+BJ92</f>
        <v>0</v>
      </c>
      <c r="BL92" s="7"/>
      <c r="BM92" s="7"/>
      <c r="BN92" s="7"/>
      <c r="BO92" s="7"/>
      <c r="BP92" s="7"/>
      <c r="BQ92" s="7"/>
      <c r="BR92" s="7" t="s">
        <v>12</v>
      </c>
      <c r="BS92" s="7">
        <v>2</v>
      </c>
      <c r="BT92" s="7">
        <v>1</v>
      </c>
      <c r="BU92" s="7">
        <v>1</v>
      </c>
      <c r="BV92" s="9" t="s">
        <v>176</v>
      </c>
      <c r="BW92" s="7">
        <v>2</v>
      </c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8">
        <f t="shared" si="13"/>
        <v>18</v>
      </c>
      <c r="CN92" s="9"/>
      <c r="CO92" s="10"/>
      <c r="CP92" s="10"/>
      <c r="CQ92" s="10"/>
      <c r="CR92" s="10"/>
      <c r="CS92" s="10"/>
    </row>
    <row r="93" spans="1:97" s="11" customFormat="1" ht="20.100000000000001" customHeight="1">
      <c r="A93" s="9">
        <v>88</v>
      </c>
      <c r="B93" s="5" t="s">
        <v>174</v>
      </c>
      <c r="C93" s="27">
        <v>35.122629272721078</v>
      </c>
      <c r="D93" s="25">
        <v>4</v>
      </c>
      <c r="E93" s="25" t="s">
        <v>173</v>
      </c>
      <c r="F93" s="25">
        <v>3</v>
      </c>
      <c r="G93" s="24">
        <v>57.910400104477013</v>
      </c>
      <c r="H93" s="25">
        <v>2</v>
      </c>
      <c r="I93" s="26">
        <v>0</v>
      </c>
      <c r="J93" s="25"/>
      <c r="K93" s="26">
        <v>4.110410916179337E-2</v>
      </c>
      <c r="L93" s="25"/>
      <c r="M93" s="26">
        <v>0</v>
      </c>
      <c r="N93" s="21"/>
      <c r="O93" s="22">
        <f t="shared" si="14"/>
        <v>0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>
        <f t="shared" si="15"/>
        <v>0</v>
      </c>
      <c r="AF93" s="7"/>
      <c r="AG93" s="7"/>
      <c r="AH93" s="7"/>
      <c r="AI93" s="7"/>
      <c r="AJ93" s="7"/>
      <c r="AK93" s="7"/>
      <c r="AL93" s="7">
        <f t="shared" si="16"/>
        <v>0</v>
      </c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>
        <f t="shared" si="17"/>
        <v>0</v>
      </c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8">
        <f t="shared" si="13"/>
        <v>9</v>
      </c>
      <c r="CN93" s="9"/>
    </row>
    <row r="94" spans="1:97" s="11" customFormat="1" ht="20.100000000000001" customHeight="1">
      <c r="A94" s="9">
        <v>89</v>
      </c>
      <c r="B94" s="5" t="s">
        <v>162</v>
      </c>
      <c r="C94" s="27">
        <v>0</v>
      </c>
      <c r="D94" s="25"/>
      <c r="E94" s="25" t="s">
        <v>173</v>
      </c>
      <c r="F94" s="25">
        <v>3</v>
      </c>
      <c r="G94" s="24">
        <v>146.66665934222283</v>
      </c>
      <c r="H94" s="25">
        <v>2</v>
      </c>
      <c r="I94" s="26">
        <v>4.2718449999999999</v>
      </c>
      <c r="J94" s="25"/>
      <c r="K94" s="26">
        <v>2.5728154999999999</v>
      </c>
      <c r="L94" s="25">
        <v>3</v>
      </c>
      <c r="M94" s="26">
        <v>0</v>
      </c>
      <c r="N94" s="21"/>
      <c r="O94" s="22">
        <f t="shared" si="14"/>
        <v>3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>
        <f t="shared" si="15"/>
        <v>0</v>
      </c>
      <c r="AF94" s="7"/>
      <c r="AG94" s="7"/>
      <c r="AH94" s="7"/>
      <c r="AI94" s="7"/>
      <c r="AJ94" s="7"/>
      <c r="AK94" s="7"/>
      <c r="AL94" s="7">
        <f t="shared" si="16"/>
        <v>0</v>
      </c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>
        <f t="shared" si="17"/>
        <v>0</v>
      </c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8">
        <f t="shared" si="13"/>
        <v>8</v>
      </c>
      <c r="CN94" s="9"/>
    </row>
    <row r="95" spans="1:97" s="11" customFormat="1" ht="20.100000000000001" customHeight="1">
      <c r="A95" s="9">
        <v>90</v>
      </c>
      <c r="B95" s="5" t="s">
        <v>163</v>
      </c>
      <c r="C95" s="27">
        <v>0</v>
      </c>
      <c r="D95" s="25"/>
      <c r="E95" s="25" t="s">
        <v>173</v>
      </c>
      <c r="F95" s="25">
        <v>3</v>
      </c>
      <c r="G95" s="24">
        <v>77.853735568380387</v>
      </c>
      <c r="H95" s="25">
        <v>2</v>
      </c>
      <c r="I95" s="26">
        <v>3.1570455000000002</v>
      </c>
      <c r="J95" s="25"/>
      <c r="K95" s="26">
        <v>5.3236856000000001</v>
      </c>
      <c r="L95" s="25">
        <v>3</v>
      </c>
      <c r="M95" s="26">
        <v>0</v>
      </c>
      <c r="N95" s="21"/>
      <c r="O95" s="22">
        <f t="shared" si="14"/>
        <v>3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>
        <f t="shared" si="15"/>
        <v>0</v>
      </c>
      <c r="AF95" s="7"/>
      <c r="AG95" s="7"/>
      <c r="AH95" s="7"/>
      <c r="AI95" s="7"/>
      <c r="AJ95" s="7"/>
      <c r="AK95" s="7"/>
      <c r="AL95" s="7">
        <f t="shared" si="16"/>
        <v>0</v>
      </c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>
        <f t="shared" si="17"/>
        <v>0</v>
      </c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8">
        <f t="shared" si="13"/>
        <v>8</v>
      </c>
      <c r="CN95" s="9"/>
    </row>
    <row r="96" spans="1:97" s="11" customFormat="1" ht="20.100000000000001" customHeight="1">
      <c r="A96" s="9">
        <v>91</v>
      </c>
      <c r="B96" s="5" t="s">
        <v>164</v>
      </c>
      <c r="C96" s="27">
        <v>19.491369296403363</v>
      </c>
      <c r="D96" s="25">
        <v>2</v>
      </c>
      <c r="E96" s="25" t="s">
        <v>173</v>
      </c>
      <c r="F96" s="25">
        <v>3</v>
      </c>
      <c r="G96" s="24">
        <v>10.664912032696542</v>
      </c>
      <c r="H96" s="25">
        <v>2</v>
      </c>
      <c r="I96" s="26">
        <v>2.3365256071428573</v>
      </c>
      <c r="J96" s="25"/>
      <c r="K96" s="26">
        <v>2.6497913529411763</v>
      </c>
      <c r="L96" s="25">
        <v>3</v>
      </c>
      <c r="M96" s="26">
        <v>0</v>
      </c>
      <c r="N96" s="21"/>
      <c r="O96" s="22">
        <f t="shared" si="14"/>
        <v>3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>
        <f t="shared" si="15"/>
        <v>0</v>
      </c>
      <c r="AF96" s="7"/>
      <c r="AG96" s="7"/>
      <c r="AH96" s="7"/>
      <c r="AI96" s="7"/>
      <c r="AJ96" s="7"/>
      <c r="AK96" s="7"/>
      <c r="AL96" s="7">
        <f t="shared" si="16"/>
        <v>0</v>
      </c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>
        <f t="shared" si="17"/>
        <v>0</v>
      </c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9" t="s">
        <v>176</v>
      </c>
      <c r="BW96" s="7">
        <v>2</v>
      </c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8">
        <f t="shared" si="13"/>
        <v>12</v>
      </c>
      <c r="CN96" s="9"/>
    </row>
    <row r="97" spans="1:94" s="11" customFormat="1" ht="20.100000000000001" customHeight="1">
      <c r="A97" s="9">
        <v>92</v>
      </c>
      <c r="B97" s="5" t="s">
        <v>165</v>
      </c>
      <c r="C97" s="27">
        <v>3.3955009010927886</v>
      </c>
      <c r="D97" s="25"/>
      <c r="E97" s="25"/>
      <c r="F97" s="25"/>
      <c r="G97" s="24">
        <v>-16.138307170492673</v>
      </c>
      <c r="H97" s="25"/>
      <c r="I97" s="26">
        <v>0</v>
      </c>
      <c r="J97" s="25"/>
      <c r="K97" s="26">
        <v>2.1105952173913045</v>
      </c>
      <c r="L97" s="25">
        <v>3</v>
      </c>
      <c r="M97" s="26">
        <v>1.3139160000000001</v>
      </c>
      <c r="N97" s="21"/>
      <c r="O97" s="22">
        <f t="shared" si="14"/>
        <v>3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>
        <f t="shared" si="15"/>
        <v>0</v>
      </c>
      <c r="AF97" s="7"/>
      <c r="AG97" s="7"/>
      <c r="AH97" s="7"/>
      <c r="AI97" s="7"/>
      <c r="AJ97" s="7"/>
      <c r="AK97" s="7"/>
      <c r="AL97" s="7">
        <f t="shared" si="16"/>
        <v>0</v>
      </c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>
        <f t="shared" si="17"/>
        <v>0</v>
      </c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8">
        <f t="shared" si="13"/>
        <v>3</v>
      </c>
      <c r="CN97" s="9"/>
    </row>
    <row r="98" spans="1:94" s="11" customFormat="1" ht="20.100000000000001" customHeight="1">
      <c r="A98" s="9">
        <v>93</v>
      </c>
      <c r="B98" s="5" t="s">
        <v>166</v>
      </c>
      <c r="C98" s="27">
        <v>13.575865962497508</v>
      </c>
      <c r="D98" s="25">
        <v>2</v>
      </c>
      <c r="E98" s="25"/>
      <c r="F98" s="25"/>
      <c r="G98" s="24">
        <v>-47.644019833228178</v>
      </c>
      <c r="H98" s="25"/>
      <c r="I98" s="26">
        <v>3.2038834</v>
      </c>
      <c r="J98" s="25"/>
      <c r="K98" s="26">
        <v>4.8038948000000001</v>
      </c>
      <c r="L98" s="25">
        <v>3</v>
      </c>
      <c r="M98" s="26">
        <v>0</v>
      </c>
      <c r="N98" s="21"/>
      <c r="O98" s="22">
        <f t="shared" si="14"/>
        <v>3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>
        <f t="shared" si="15"/>
        <v>0</v>
      </c>
      <c r="AF98" s="7"/>
      <c r="AG98" s="7"/>
      <c r="AH98" s="7"/>
      <c r="AI98" s="7"/>
      <c r="AJ98" s="7"/>
      <c r="AK98" s="7"/>
      <c r="AL98" s="7">
        <f t="shared" si="16"/>
        <v>0</v>
      </c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>
        <f t="shared" si="17"/>
        <v>0</v>
      </c>
      <c r="BL98" s="7"/>
      <c r="BM98" s="7"/>
      <c r="BN98" s="7"/>
      <c r="BO98" s="7"/>
      <c r="BP98" s="7"/>
      <c r="BQ98" s="7"/>
      <c r="BR98" s="7"/>
      <c r="BS98" s="7"/>
      <c r="BT98" s="7">
        <v>3</v>
      </c>
      <c r="BU98" s="7">
        <v>3</v>
      </c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8">
        <f t="shared" si="13"/>
        <v>8</v>
      </c>
      <c r="CN98" s="9"/>
    </row>
    <row r="99" spans="1:94" s="10" customFormat="1" ht="20.100000000000001" customHeight="1">
      <c r="A99" s="9">
        <v>94</v>
      </c>
      <c r="B99" s="5" t="s">
        <v>167</v>
      </c>
      <c r="C99" s="27">
        <v>0</v>
      </c>
      <c r="D99" s="25"/>
      <c r="E99" s="25" t="s">
        <v>173</v>
      </c>
      <c r="F99" s="25">
        <v>3</v>
      </c>
      <c r="G99" s="24">
        <v>22.185269424763828</v>
      </c>
      <c r="H99" s="25">
        <v>2</v>
      </c>
      <c r="I99" s="26">
        <v>0</v>
      </c>
      <c r="J99" s="25"/>
      <c r="K99" s="26">
        <v>0</v>
      </c>
      <c r="L99" s="25"/>
      <c r="M99" s="26">
        <v>0</v>
      </c>
      <c r="N99" s="21"/>
      <c r="O99" s="22">
        <f t="shared" si="14"/>
        <v>0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>
        <f t="shared" si="15"/>
        <v>0</v>
      </c>
      <c r="AF99" s="7"/>
      <c r="AG99" s="7"/>
      <c r="AH99" s="7"/>
      <c r="AI99" s="7"/>
      <c r="AJ99" s="7"/>
      <c r="AK99" s="7"/>
      <c r="AL99" s="7">
        <f t="shared" si="16"/>
        <v>0</v>
      </c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>
        <f t="shared" si="17"/>
        <v>0</v>
      </c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8">
        <f t="shared" si="13"/>
        <v>5</v>
      </c>
      <c r="CN99" s="9"/>
      <c r="CO99" s="11"/>
      <c r="CP99" s="11"/>
    </row>
    <row r="100" spans="1:94" s="10" customFormat="1" ht="20.100000000000001" customHeight="1">
      <c r="A100" s="9">
        <v>95</v>
      </c>
      <c r="B100" s="5" t="s">
        <v>168</v>
      </c>
      <c r="C100" s="27">
        <v>41.861057238989012</v>
      </c>
      <c r="D100" s="25">
        <v>4</v>
      </c>
      <c r="E100" s="25" t="s">
        <v>173</v>
      </c>
      <c r="F100" s="25">
        <v>3</v>
      </c>
      <c r="G100" s="24">
        <v>15.70010837497443</v>
      </c>
      <c r="H100" s="25">
        <v>2</v>
      </c>
      <c r="I100" s="26">
        <v>13.106796000000001</v>
      </c>
      <c r="J100" s="25">
        <v>3</v>
      </c>
      <c r="K100" s="26">
        <v>6.3566343333333331</v>
      </c>
      <c r="L100" s="25">
        <v>3</v>
      </c>
      <c r="M100" s="26">
        <v>3.7119753333333332</v>
      </c>
      <c r="N100" s="21">
        <v>3</v>
      </c>
      <c r="O100" s="22">
        <v>6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>
        <f t="shared" si="15"/>
        <v>0</v>
      </c>
      <c r="AF100" s="7"/>
      <c r="AG100" s="7"/>
      <c r="AH100" s="7"/>
      <c r="AI100" s="7"/>
      <c r="AJ100" s="7">
        <v>1</v>
      </c>
      <c r="AK100" s="7">
        <v>2</v>
      </c>
      <c r="AL100" s="7">
        <f t="shared" si="16"/>
        <v>2</v>
      </c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>
        <f t="shared" si="17"/>
        <v>0</v>
      </c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8">
        <f t="shared" si="13"/>
        <v>17</v>
      </c>
      <c r="CN100" s="9"/>
      <c r="CO100" s="11"/>
      <c r="CP100" s="11"/>
    </row>
  </sheetData>
  <sortState ref="A6:CS100">
    <sortCondition ref="B6:B100"/>
  </sortState>
  <mergeCells count="37">
    <mergeCell ref="BV5:BW5"/>
    <mergeCell ref="BX5:CD5"/>
    <mergeCell ref="CE5:CL5"/>
    <mergeCell ref="AM5:AS5"/>
    <mergeCell ref="AT5:AX5"/>
    <mergeCell ref="AY5:BK5"/>
    <mergeCell ref="BL5:BQ5"/>
    <mergeCell ref="BR5:BS5"/>
    <mergeCell ref="BT5:BU5"/>
    <mergeCell ref="BR3:BS3"/>
    <mergeCell ref="BT3:BU3"/>
    <mergeCell ref="C5:D5"/>
    <mergeCell ref="E5:F5"/>
    <mergeCell ref="G5:H5"/>
    <mergeCell ref="I5:O5"/>
    <mergeCell ref="P5:Z5"/>
    <mergeCell ref="AA5:AE5"/>
    <mergeCell ref="AF5:AL5"/>
    <mergeCell ref="AM3:AS3"/>
    <mergeCell ref="AT3:AX3"/>
    <mergeCell ref="AY3:BK3"/>
    <mergeCell ref="CM3:CM4"/>
    <mergeCell ref="CN3:CN4"/>
    <mergeCell ref="A2:CN2"/>
    <mergeCell ref="A3:A4"/>
    <mergeCell ref="B3:B4"/>
    <mergeCell ref="C3:D3"/>
    <mergeCell ref="E3:F3"/>
    <mergeCell ref="G3:H3"/>
    <mergeCell ref="I3:O3"/>
    <mergeCell ref="P3:Z3"/>
    <mergeCell ref="AA3:AE3"/>
    <mergeCell ref="AF3:AL3"/>
    <mergeCell ref="BV3:BW3"/>
    <mergeCell ref="BX3:CD3"/>
    <mergeCell ref="CE3:CL3"/>
    <mergeCell ref="BL3:BQ3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55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蒋朝建</cp:lastModifiedBy>
  <cp:lastPrinted>2018-07-16T07:56:20Z</cp:lastPrinted>
  <dcterms:created xsi:type="dcterms:W3CDTF">2016-05-30T03:52:32Z</dcterms:created>
  <dcterms:modified xsi:type="dcterms:W3CDTF">2018-07-16T08:01:50Z</dcterms:modified>
</cp:coreProperties>
</file>